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F908DCE8-C910-43C9-BB8C-EAB23BE7AE05}" xr6:coauthVersionLast="47" xr6:coauthVersionMax="47" xr10:uidLastSave="{00000000-0000-0000-0000-000000000000}"/>
  <bookViews>
    <workbookView xWindow="28680" yWindow="-120" windowWidth="38640" windowHeight="21120" xr2:uid="{00000000-000D-0000-FFFF-FFFF00000000}"/>
  </bookViews>
  <sheets>
    <sheet name="Ataskaita" sheetId="3" r:id="rId1"/>
    <sheet name="007 programa" sheetId="2" r:id="rId2"/>
  </sheets>
  <definedNames>
    <definedName name="_xlnm.Print_Area" localSheetId="1">'007 programa'!$A$1:$L$184</definedName>
    <definedName name="_xlnm.Print_Area" localSheetId="0">Ataskaita!$A$1:$J$39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 i="2" l="1"/>
  <c r="F7" i="2"/>
  <c r="G12" i="2"/>
  <c r="F12" i="2"/>
  <c r="F8" i="2" s="1"/>
  <c r="F133" i="2"/>
  <c r="G97" i="2"/>
  <c r="F97" i="2"/>
  <c r="G71" i="2"/>
  <c r="F71" i="2"/>
  <c r="G65" i="2"/>
  <c r="F65" i="2"/>
  <c r="G48" i="2" l="1"/>
  <c r="F48" i="2"/>
  <c r="G46" i="2"/>
  <c r="F46" i="2"/>
  <c r="G30" i="2"/>
  <c r="F30" i="2"/>
  <c r="G27" i="2"/>
  <c r="F27" i="2"/>
  <c r="D13" i="2" l="1"/>
  <c r="E13" i="2"/>
  <c r="F13" i="2"/>
  <c r="G13" i="2"/>
  <c r="D18" i="2"/>
  <c r="E18" i="2"/>
  <c r="F18" i="2"/>
  <c r="G18" i="2"/>
  <c r="D20" i="2"/>
  <c r="E20" i="2"/>
  <c r="F20" i="2"/>
  <c r="G20" i="2"/>
  <c r="D25" i="2"/>
  <c r="E25" i="2"/>
  <c r="F25" i="2"/>
  <c r="G25" i="2"/>
  <c r="D27" i="2"/>
  <c r="E27" i="2"/>
  <c r="D30" i="2"/>
  <c r="E30" i="2"/>
  <c r="D34" i="2"/>
  <c r="E34" i="2"/>
  <c r="F34" i="2"/>
  <c r="G34" i="2"/>
  <c r="D41" i="2"/>
  <c r="E41" i="2"/>
  <c r="F41" i="2"/>
  <c r="G41" i="2"/>
  <c r="D43" i="2"/>
  <c r="E43" i="2"/>
  <c r="F43" i="2"/>
  <c r="G43" i="2"/>
  <c r="D46" i="2"/>
  <c r="E46" i="2"/>
  <c r="D48" i="2"/>
  <c r="E48" i="2"/>
  <c r="D59" i="2"/>
  <c r="E59" i="2"/>
  <c r="F59" i="2"/>
  <c r="G59" i="2"/>
  <c r="D61" i="2"/>
  <c r="E61" i="2"/>
  <c r="F61" i="2"/>
  <c r="G61" i="2"/>
  <c r="D65" i="2"/>
  <c r="E65" i="2"/>
  <c r="D68" i="2"/>
  <c r="E68" i="2"/>
  <c r="F68" i="2"/>
  <c r="G68" i="2"/>
  <c r="D71" i="2"/>
  <c r="E71" i="2"/>
  <c r="D76" i="2"/>
  <c r="E76" i="2"/>
  <c r="F76" i="2"/>
  <c r="G76" i="2"/>
  <c r="D80" i="2"/>
  <c r="E80" i="2"/>
  <c r="F80" i="2"/>
  <c r="G80" i="2"/>
  <c r="D82" i="2"/>
  <c r="E82" i="2"/>
  <c r="F82" i="2"/>
  <c r="G82" i="2"/>
  <c r="D85" i="2"/>
  <c r="E85" i="2"/>
  <c r="F85" i="2"/>
  <c r="G85" i="2"/>
  <c r="D90" i="2"/>
  <c r="E90" i="2"/>
  <c r="F90" i="2"/>
  <c r="G90" i="2"/>
  <c r="D94" i="2"/>
  <c r="E94" i="2"/>
  <c r="F94" i="2"/>
  <c r="G94" i="2"/>
  <c r="D97" i="2"/>
  <c r="E97" i="2"/>
  <c r="D111" i="2"/>
  <c r="E111" i="2"/>
  <c r="F111" i="2"/>
  <c r="G111" i="2"/>
  <c r="D123" i="2"/>
  <c r="E123" i="2"/>
  <c r="F123" i="2"/>
  <c r="G123" i="2"/>
  <c r="D128" i="2"/>
  <c r="E128" i="2"/>
  <c r="F128" i="2"/>
  <c r="G128" i="2"/>
  <c r="D137" i="2"/>
  <c r="E137" i="2"/>
  <c r="F137" i="2"/>
  <c r="G137" i="2"/>
  <c r="D140" i="2"/>
  <c r="E140" i="2"/>
  <c r="F140" i="2"/>
  <c r="G140" i="2"/>
  <c r="D144" i="2"/>
  <c r="E144" i="2"/>
  <c r="F144" i="2"/>
  <c r="G144" i="2"/>
  <c r="D152" i="2"/>
  <c r="E152" i="2"/>
  <c r="F152" i="2"/>
  <c r="G152" i="2"/>
  <c r="D155" i="2"/>
  <c r="E155" i="2"/>
  <c r="F155" i="2"/>
  <c r="G155" i="2"/>
  <c r="G151" i="2" s="1"/>
  <c r="D157" i="2"/>
  <c r="E157" i="2"/>
  <c r="F157" i="2"/>
  <c r="G157" i="2"/>
  <c r="D166" i="2"/>
  <c r="E166" i="2"/>
  <c r="F166" i="2"/>
  <c r="G166" i="2"/>
  <c r="D171" i="2"/>
  <c r="D170" i="2" s="1"/>
  <c r="E171" i="2"/>
  <c r="E170" i="2" s="1"/>
  <c r="F171" i="2"/>
  <c r="F170" i="2" s="1"/>
  <c r="G171" i="2"/>
  <c r="G170" i="2" s="1"/>
  <c r="C177" i="2"/>
  <c r="C184" i="2" s="1"/>
  <c r="D177" i="2"/>
  <c r="D184" i="2" s="1"/>
  <c r="E177" i="2"/>
  <c r="E184" i="2" s="1"/>
  <c r="F177" i="2"/>
  <c r="F184" i="2" s="1"/>
  <c r="F151" i="2" l="1"/>
  <c r="G84" i="2"/>
  <c r="F84" i="2"/>
  <c r="G133" i="2"/>
  <c r="G130" i="2" s="1"/>
  <c r="G110" i="2"/>
  <c r="G103" i="2" s="1"/>
  <c r="G93" i="2"/>
  <c r="G92" i="2" s="1"/>
  <c r="F130" i="2"/>
  <c r="F110" i="2"/>
  <c r="F103" i="2" s="1"/>
  <c r="F93" i="2"/>
  <c r="F92" i="2" s="1"/>
  <c r="E39" i="2"/>
  <c r="D39" i="2"/>
  <c r="D12" i="2" s="1"/>
  <c r="F148" i="2"/>
  <c r="D151" i="2"/>
  <c r="D148" i="2" s="1"/>
  <c r="G39" i="2"/>
  <c r="G8" i="2"/>
  <c r="E151" i="2"/>
  <c r="E148" i="2" s="1"/>
  <c r="F39" i="2"/>
  <c r="E133" i="2"/>
  <c r="E130" i="2" s="1"/>
  <c r="E110" i="2"/>
  <c r="E103" i="2" s="1"/>
  <c r="E93" i="2"/>
  <c r="E92" i="2" s="1"/>
  <c r="E84" i="2"/>
  <c r="E12" i="2"/>
  <c r="E8" i="2" s="1"/>
  <c r="G148" i="2"/>
  <c r="D133" i="2"/>
  <c r="D130" i="2" s="1"/>
  <c r="D110" i="2"/>
  <c r="D103" i="2" s="1"/>
  <c r="D93" i="2"/>
  <c r="D92" i="2" s="1"/>
  <c r="D84" i="2"/>
  <c r="D8" i="2" l="1"/>
  <c r="D7" i="2" s="1"/>
  <c r="E7" i="2"/>
</calcChain>
</file>

<file path=xl/sharedStrings.xml><?xml version="1.0" encoding="utf-8"?>
<sst xmlns="http://schemas.openxmlformats.org/spreadsheetml/2006/main" count="885" uniqueCount="522">
  <si>
    <t>Kodas</t>
  </si>
  <si>
    <t>METINIO VEIKLOS PLANO VYKDYMO ATASKAITA</t>
  </si>
  <si>
    <t>SP lėšos</t>
  </si>
  <si>
    <t>Patvirtintas asignavimų planas</t>
  </si>
  <si>
    <t>Patikslintas asignavimų planas</t>
  </si>
  <si>
    <t>Iš viso gauta asignavimų</t>
  </si>
  <si>
    <t>Likutis</t>
  </si>
  <si>
    <t>Rodiklis</t>
  </si>
  <si>
    <t>Mato vnt.</t>
  </si>
  <si>
    <t>2025</t>
  </si>
  <si>
    <t>Pastaba</t>
  </si>
  <si>
    <t>Planas</t>
  </si>
  <si>
    <t>Faktas</t>
  </si>
  <si>
    <t>007</t>
  </si>
  <si>
    <t>Miesto infrastruktūros objektų priežiūros ir modernizavimo programa</t>
  </si>
  <si>
    <t>007-01 (T)</t>
  </si>
  <si>
    <t>skaičius</t>
  </si>
  <si>
    <t>2,00</t>
  </si>
  <si>
    <t>6,00</t>
  </si>
  <si>
    <t>Suvartota elektros energijos miesto gatvių apšvietimui vidutiniškai per metus vienam šviestuvui</t>
  </si>
  <si>
    <t>kWh</t>
  </si>
  <si>
    <t>420,00</t>
  </si>
  <si>
    <t>382,00</t>
  </si>
  <si>
    <t>Apleistų ir nenaudojamų pastatų skaičius mieste</t>
  </si>
  <si>
    <t>vnt.</t>
  </si>
  <si>
    <t>100,00</t>
  </si>
  <si>
    <t>0,00</t>
  </si>
  <si>
    <t>Vidutinis švaros mieste vertinimas balais (iš 10 galimų)</t>
  </si>
  <si>
    <t>balai</t>
  </si>
  <si>
    <t>7,38</t>
  </si>
  <si>
    <t>007-01-01 (TP)</t>
  </si>
  <si>
    <t>Miesto aikščių, skverų ir kitų bendro naudojimo teritorijų atnaujinimas ir priežiūra</t>
  </si>
  <si>
    <t>007-01-01-01</t>
  </si>
  <si>
    <t>Atgimimo aikštės sutvarkymas, didinant patrauklumą investicijoms, skatinant lankytojų srautus</t>
  </si>
  <si>
    <t>Atlikta rangos darbų (požeminio garažo statyba). Užbaigtumas</t>
  </si>
  <si>
    <t>proc.</t>
  </si>
  <si>
    <t>8,00</t>
  </si>
  <si>
    <t>3,00</t>
  </si>
  <si>
    <t>1.1.</t>
  </si>
  <si>
    <t>1.5.</t>
  </si>
  <si>
    <t>1.6.</t>
  </si>
  <si>
    <t>007-01-01-02 (RP)</t>
  </si>
  <si>
    <t>Parengtas techninis projektas</t>
  </si>
  <si>
    <t>1,00</t>
  </si>
  <si>
    <t>007-01-01-03</t>
  </si>
  <si>
    <t>AB „Klaipėdos energija“ teritorijos Danės g. 8, Klaipėdoje, konversija</t>
  </si>
  <si>
    <t>Parengta galimybių studija</t>
  </si>
  <si>
    <t>Įvykdytas architektūrinis konkursas</t>
  </si>
  <si>
    <t>007-01-01-04 (RP)</t>
  </si>
  <si>
    <t>Danės teritorijos prieigų atgaivinimas Šiauriniame rage</t>
  </si>
  <si>
    <t>Atlikta rangos darbų. Užbaigtumas</t>
  </si>
  <si>
    <t>10,00</t>
  </si>
  <si>
    <t>12,45</t>
  </si>
  <si>
    <t>1.4.</t>
  </si>
  <si>
    <t>007-01-01-05</t>
  </si>
  <si>
    <t>Teritorijos prie Santuokų rūmų atnaujinimas</t>
  </si>
  <si>
    <t>007-01-01-06</t>
  </si>
  <si>
    <t>Neringos skvero atnaujinimas</t>
  </si>
  <si>
    <t>007-01-01-07</t>
  </si>
  <si>
    <t>Gėlynų atnaujinimas ir įrengimas</t>
  </si>
  <si>
    <t>Tvarkoma gėlynų ploto</t>
  </si>
  <si>
    <t>tūkst. kv. m.</t>
  </si>
  <si>
    <t>15,00</t>
  </si>
  <si>
    <t>Prižiūrima tūrinių ir kitų gėlinių</t>
  </si>
  <si>
    <t>408,00</t>
  </si>
  <si>
    <t>007-01-01-08</t>
  </si>
  <si>
    <t>Fontanų priežiūra, remontas ir atnaujinimas</t>
  </si>
  <si>
    <t>Prižiūrima fontanų</t>
  </si>
  <si>
    <t>9,00</t>
  </si>
  <si>
    <t>Prižiūrima gertuvių</t>
  </si>
  <si>
    <t>27,00</t>
  </si>
  <si>
    <t>32,00</t>
  </si>
  <si>
    <t>007-01-01-09</t>
  </si>
  <si>
    <t>Miesto viešų teritorijų inventoriaus priežiūra, įrengimas ir įsigijimas</t>
  </si>
  <si>
    <t>Įsigyta inventoriaus</t>
  </si>
  <si>
    <t>284,00</t>
  </si>
  <si>
    <t>351,00</t>
  </si>
  <si>
    <t>007-01-01-10</t>
  </si>
  <si>
    <t>Šventinis miesto papuošimas (kalėdinio laikotarpio)</t>
  </si>
  <si>
    <t>Įsigyta šviečiančių kalėdinių elementų apšvietimo atramoms</t>
  </si>
  <si>
    <t>70,00</t>
  </si>
  <si>
    <t>55,00</t>
  </si>
  <si>
    <t>Įsigyta šviečiančių tūrinių kalėdinių papuošimų apšvietimo atramoms</t>
  </si>
  <si>
    <t>80,00</t>
  </si>
  <si>
    <t>Pakabinta ir eksploatuojama papuošimo elementų</t>
  </si>
  <si>
    <t>1 100,00</t>
  </si>
  <si>
    <t>902,00</t>
  </si>
  <si>
    <t>Pakabinta ir eksploatuojama šviesos elementų (LED girliandų) fasadams ir medžiams puošti</t>
  </si>
  <si>
    <t>tūkst. m</t>
  </si>
  <si>
    <t>007-01-01-11</t>
  </si>
  <si>
    <t>Retransliuojamo vaizdo stebėjimo kamerų viešosiose vietose įsigijimas ir eksploatacija</t>
  </si>
  <si>
    <t>Eksploatuojama kamerų</t>
  </si>
  <si>
    <t>297,00</t>
  </si>
  <si>
    <t>Eksploatuojama belaidžio ryšio (Wi-Fi) stotelių, įrengtų šalia kamerų</t>
  </si>
  <si>
    <t>20,00</t>
  </si>
  <si>
    <t>Eksploatuojama viešųjų erdvių daugiafunkcių belaidžio (Wi-Fi) ryšio stotelių</t>
  </si>
  <si>
    <t>5,00</t>
  </si>
  <si>
    <t>Duomenų saugyklos įsigijimas</t>
  </si>
  <si>
    <t>Įsigyta kamerų</t>
  </si>
  <si>
    <t>58,00</t>
  </si>
  <si>
    <t>007-01-01-12</t>
  </si>
  <si>
    <t>Dalyvaujamojo biudžeto iniciatyvų įgyvendinimas</t>
  </si>
  <si>
    <t>Įgyvendinta iniciatyvų (SAS)</t>
  </si>
  <si>
    <t>Įgyvendinta iniciatyvų (MTS)</t>
  </si>
  <si>
    <t>007-01-01-1201</t>
  </si>
  <si>
    <t>007-01-01-1202</t>
  </si>
  <si>
    <t>007-01-01-13</t>
  </si>
  <si>
    <t>Kompleksinis sporto ir laisvalaikio zonų sutvarkymas seniūnaitijose</t>
  </si>
  <si>
    <t>Kompleksiškai sutvarkyta sporto ir laisvalaikio zonų seniūnaitijose</t>
  </si>
  <si>
    <t>007-01-01-14</t>
  </si>
  <si>
    <t>BĮ „Klaipėdos paplūdimiai“ veiklos organizavimas</t>
  </si>
  <si>
    <t>Nuolatinių darbuotojų etatų</t>
  </si>
  <si>
    <t>25,00</t>
  </si>
  <si>
    <t>Sezoninių darbuotojų etatų</t>
  </si>
  <si>
    <t>103,00</t>
  </si>
  <si>
    <t>1.3.</t>
  </si>
  <si>
    <t>Prižiūrima tualetų</t>
  </si>
  <si>
    <t>11,00</t>
  </si>
  <si>
    <t>Įsigyta ir įrengta inventoriaus</t>
  </si>
  <si>
    <t>69,00</t>
  </si>
  <si>
    <t>64,00</t>
  </si>
  <si>
    <t>Parengta projektų, dokumentų</t>
  </si>
  <si>
    <t>Pastatų ir infrastruktūros statinių, kuriuose atliktas remontas</t>
  </si>
  <si>
    <t>Įsigyta transporto priemonių ir technikos</t>
  </si>
  <si>
    <t>4,00</t>
  </si>
  <si>
    <t>Įsigyta programinės įrangos (sistemų)</t>
  </si>
  <si>
    <t>007-01-01-15</t>
  </si>
  <si>
    <t>Smiltynės gelbėjimo stoties rekonstrukcija ir prieigų sutvarkymas</t>
  </si>
  <si>
    <t>Parengtas projektas</t>
  </si>
  <si>
    <t>007-01-01-16</t>
  </si>
  <si>
    <t>Danės upės ir Smiltynės krantinių remontas</t>
  </si>
  <si>
    <t>Techninės dokumentacijos atkūrimas, parengimas. Užbaigtumas</t>
  </si>
  <si>
    <t>35,00</t>
  </si>
  <si>
    <t>50,00</t>
  </si>
  <si>
    <t>Įrengta laivų švartavimo prieplaukų</t>
  </si>
  <si>
    <t>Negyvenamojo pastato Garažų g. 6A išpirkimas detaliojo plano sprendinių įgyvendinimu</t>
  </si>
  <si>
    <t>007-01-01-17</t>
  </si>
  <si>
    <t>Savivaldybei priskirtų teritorijų sanitarinis valymas, parkų, skverų, žaliųjų plotų želdinimas ir aplinkotvarka</t>
  </si>
  <si>
    <t>Savivaldybei priskirtų valyti ir prižiūrėti teritorijų plotas</t>
  </si>
  <si>
    <t>8,90</t>
  </si>
  <si>
    <t>Prižiūrėta parkų, skverų</t>
  </si>
  <si>
    <t>Prižiūrėta bendro naudojimo atliekų surinkimo konteinerių aikštelių</t>
  </si>
  <si>
    <t>730,00</t>
  </si>
  <si>
    <t>007-01-01-18</t>
  </si>
  <si>
    <t>Miesto viešųjų tualetų įrengimas, remontas, priežiūra ir nuoma</t>
  </si>
  <si>
    <t>Prižiūrima automatinių, konteinerinių viešųjų tualetų</t>
  </si>
  <si>
    <t>Nuomojama kilnojamųjų tualetų švenčių metu</t>
  </si>
  <si>
    <t>790,00</t>
  </si>
  <si>
    <t>1 358,00</t>
  </si>
  <si>
    <t>Įrengta konteinerinių tualetų</t>
  </si>
  <si>
    <t>007-01-01-19</t>
  </si>
  <si>
    <t>Gyvūnų gerovės ir apsaugos priemonių įgyvendinimas (beglobių gyvūnų gaudymas, sterilizacija ir kt.)</t>
  </si>
  <si>
    <t>Paimta, sugauta gyvūnų</t>
  </si>
  <si>
    <t>970,00</t>
  </si>
  <si>
    <t>448,00</t>
  </si>
  <si>
    <t>Atlikta beglobių kačių sterilizacijų</t>
  </si>
  <si>
    <t>550,00</t>
  </si>
  <si>
    <t>169,00</t>
  </si>
  <si>
    <t>Atnaujinta šunų vedžiojimo aikštelių</t>
  </si>
  <si>
    <t>Pastatyta kačių namelių</t>
  </si>
  <si>
    <t>16,00</t>
  </si>
  <si>
    <t>007-01-01-20</t>
  </si>
  <si>
    <t>Statinių, keliančių pavojų gyvybei ir sveikatai, griovimas</t>
  </si>
  <si>
    <t>Nugriauta statinių</t>
  </si>
  <si>
    <t>007-01-01-21</t>
  </si>
  <si>
    <t>Automobilių nuvežimas ir saugojimas</t>
  </si>
  <si>
    <t>Nuvežta nenaudojamų automobilių</t>
  </si>
  <si>
    <t>19,00</t>
  </si>
  <si>
    <t>Saugoma nenaudojamų automobilių</t>
  </si>
  <si>
    <t>46,00</t>
  </si>
  <si>
    <t>Nuvežta už KET pažeidimus ir saugoma automobilių</t>
  </si>
  <si>
    <t>007-01-01-22</t>
  </si>
  <si>
    <t>K. Donelaičio aikštės sutvarkymas</t>
  </si>
  <si>
    <t>007-01-01-23</t>
  </si>
  <si>
    <t>Slipų įrengimas miesto vandens telkiniuose</t>
  </si>
  <si>
    <t>Parengti priešprojektiniai pasiūlymai</t>
  </si>
  <si>
    <t>Parengta techninė dokumentacija</t>
  </si>
  <si>
    <t>007-01-01-24</t>
  </si>
  <si>
    <t>Girulių–Melnragės ir Smiltynės paplūdimių prieigų ir infrastruktūros sutvarkymas</t>
  </si>
  <si>
    <t>Atlikta rangos darbų (Antrojoje Melnragėje). Užbaigtumas</t>
  </si>
  <si>
    <t>Atlikta rangos darbų (Giruliuose). Užbaigtumas</t>
  </si>
  <si>
    <t>007-01-02 (TP)</t>
  </si>
  <si>
    <t>Miesto viešųjų erdvių ir gatvių apšvietimo užtikrinimas</t>
  </si>
  <si>
    <t>007-01-02-01</t>
  </si>
  <si>
    <t>Gatvių ir viešųjų erdvių apšvietimo organizavimo funkcijos įgyvendinimas</t>
  </si>
  <si>
    <t>Eksploatuojama šviestuvų</t>
  </si>
  <si>
    <t>tūkst. vnt.</t>
  </si>
  <si>
    <t>22,40</t>
  </si>
  <si>
    <t>23,06</t>
  </si>
  <si>
    <t>Suvartota elektros energijos</t>
  </si>
  <si>
    <t>tūkst. MWh</t>
  </si>
  <si>
    <t>7,40</t>
  </si>
  <si>
    <t>7,51</t>
  </si>
  <si>
    <t>007-01-02-02</t>
  </si>
  <si>
    <t>Viešųjų erdvių (šviesoforų, fontanų tualetų ir kt.)  apšvietimo tinklų ir įrangos eksploatacija</t>
  </si>
  <si>
    <t>0,51</t>
  </si>
  <si>
    <t>0,56</t>
  </si>
  <si>
    <t>007-01-02-03</t>
  </si>
  <si>
    <t>Viešųjų erdvių, daugiabučių namų kiemų ir gatvių apšvietimo įrengimas</t>
  </si>
  <si>
    <t>Viešų erdvių, daugiabučių namų kiemų ir gatvių, kuriose įrengiamas apšvietimas</t>
  </si>
  <si>
    <t>28,00</t>
  </si>
  <si>
    <t>007-02 (T)</t>
  </si>
  <si>
    <t>Kremuotų palaikų, laidojamų urnose, santykis su bendru laidojamų palaikų skaičiumi</t>
  </si>
  <si>
    <t>53,00</t>
  </si>
  <si>
    <t>53,83</t>
  </si>
  <si>
    <t>007-02-01 (TP)</t>
  </si>
  <si>
    <t>Laidojimo paslaugų teikimas ir kapinių priežiūros organizavimas</t>
  </si>
  <si>
    <t>007-02-01-01</t>
  </si>
  <si>
    <t>Išvežta mirusiųjų iš įvykio vietos</t>
  </si>
  <si>
    <t>368,00</t>
  </si>
  <si>
    <t>168,00</t>
  </si>
  <si>
    <t>Mirusiųjų palaikų laikinas laikymas (saugojimas)</t>
  </si>
  <si>
    <t>tūkst. val.</t>
  </si>
  <si>
    <t>22,00</t>
  </si>
  <si>
    <t>19,82</t>
  </si>
  <si>
    <t>Palaidota mirusiųjų</t>
  </si>
  <si>
    <t>007-02-01-02</t>
  </si>
  <si>
    <t>Miesto kapinių priežiūra ir infrastruktūros atnaujinimas</t>
  </si>
  <si>
    <t>Prižiūrima kapinių  (įskaitant senąsias kapinaites)</t>
  </si>
  <si>
    <t>18,00</t>
  </si>
  <si>
    <t>Suremontuota takų Joniškės ir Lėbartų kapinėse</t>
  </si>
  <si>
    <t>3,13</t>
  </si>
  <si>
    <t>Atlikta viešojo tualeto remonto Lėbartų kapinių administraciniame pastate rangos darbų. Užbaigtumas</t>
  </si>
  <si>
    <t>Įrengta kolumbariumų nišų</t>
  </si>
  <si>
    <t>007-02-01-03</t>
  </si>
  <si>
    <t>Smeltės istorinių kapinių teritorijos sutvarkymas</t>
  </si>
  <si>
    <t>007-02-01-04</t>
  </si>
  <si>
    <t>Antrojo pasaulinio karo Sovietų Sąjungos karių palaidojimo vietos, esančios S. Daukanto gatvėje, pertvarkymas</t>
  </si>
  <si>
    <t>007-03 (T)</t>
  </si>
  <si>
    <t>Įrengta automobilių stovėjimo vietų daugiabučių kiemuose</t>
  </si>
  <si>
    <t>1 141,00</t>
  </si>
  <si>
    <t>Modernizuotų, renovuotų daugiabučių namų dalis nuo visų daugiabučių namų</t>
  </si>
  <si>
    <t>14,30</t>
  </si>
  <si>
    <t>Kompleksiškai renovuotų daugiabučių namų grupių</t>
  </si>
  <si>
    <t>Vidutinis apšvietimo gyvenamuosiuose kvartaluose vertinimas (iš 10 galimų)</t>
  </si>
  <si>
    <t>7,64</t>
  </si>
  <si>
    <t>Vidutinis vaikų žaidimų aikštelių vertinimas (iš 10 galimų)</t>
  </si>
  <si>
    <t>6,41</t>
  </si>
  <si>
    <t>Vidutinis būsto ir pastatų ūkio administravimo vertinimas (iš 10 galimų)</t>
  </si>
  <si>
    <t>6,54</t>
  </si>
  <si>
    <t>Vidutinis gyvūnų vedžiojimo aikštelių vertinimas (iš 10 galimų)</t>
  </si>
  <si>
    <t>5,52</t>
  </si>
  <si>
    <t>007-03-01 (TP)</t>
  </si>
  <si>
    <t>Daugiabučių gyvenamųjų namų kvartalų atnaujinimo ir priežiūros vykdymas</t>
  </si>
  <si>
    <t>007-03-01-01</t>
  </si>
  <si>
    <t>Daugiabučių namų kiemų automobilių stovėjimo aikštelių ir kitų kietųjų dangų projektavimas, įrengimas ir atnaujinimas</t>
  </si>
  <si>
    <t>Atlikta rangos darbų (Kauno g. 29, 31, 33, 35, 39, 39A). Užbaigtumas</t>
  </si>
  <si>
    <t>Atlikta rangos darbų (Kauno g. 13, 15, 17, 19, 23, 23A, 25). Užbaigtumas</t>
  </si>
  <si>
    <t>60,00</t>
  </si>
  <si>
    <t>1.2.</t>
  </si>
  <si>
    <t>Atlikta rangos darbų (Taikos pr. 59, Kauno g. 3, 7, 9). Užbaigtumas</t>
  </si>
  <si>
    <t>Atlikta rangos darbų (Kretingos g. 27–Liepojos g. 2). Užbaigtumas</t>
  </si>
  <si>
    <t>88,00</t>
  </si>
  <si>
    <t>Atlikta rangos darbų (Vilhelmo Berbomo g. 2, Kretingos g. 11–21). Užbaigtumas</t>
  </si>
  <si>
    <t>Atlikta rangos darbų (Minijos g. 126, 128, 130C ir II Minijos g. 130, 130A, 130B). Užbaigtumas</t>
  </si>
  <si>
    <t>30,00</t>
  </si>
  <si>
    <t>Atlikta rangos darbų (Laukininkų g. 33–37, 32–40). Užbaigtumas</t>
  </si>
  <si>
    <t>Atlikta rangos darbų (Baltijos pr. 59, 61, 65, 67, 69). Užbaigtumas</t>
  </si>
  <si>
    <t>0,07</t>
  </si>
  <si>
    <t>Atlikta rangos darbų (Taikos pr. 41, 43, 45, 49, 51, Paryžiaus Komunos g. 6, 10)</t>
  </si>
  <si>
    <t>Įrengta automobilių stovėjimo vietų daugiabučių kiemuose iš ekogaminių (ažūrinių trinkelių)</t>
  </si>
  <si>
    <t>400,00</t>
  </si>
  <si>
    <t>251,00</t>
  </si>
  <si>
    <t>Parengtas projektas (Debreceno g. 41, BĮ Klaipėdos pedagoginės psichologinės tarnybos teritorija</t>
  </si>
  <si>
    <t>007-03-01-02</t>
  </si>
  <si>
    <t>Daugiabučių namų savininkų bendrijų (DNSB) pirmininkų mokymų organizavimas</t>
  </si>
  <si>
    <t>Organizuota mokymų</t>
  </si>
  <si>
    <t>007-03-01-03</t>
  </si>
  <si>
    <t>Vaikų žaidimo aikštelių įrengimas, atnaujinimas ir priežiūra</t>
  </si>
  <si>
    <t>Prižiūrimos vaikų žaidimų aikštelės viešosiose erdvėse</t>
  </si>
  <si>
    <t>63,00</t>
  </si>
  <si>
    <t>65,00</t>
  </si>
  <si>
    <t>Pašalinta netinkamų naudoti vaikų žaidimų įrenginių</t>
  </si>
  <si>
    <t>107,00</t>
  </si>
  <si>
    <t>Įrengta vaikų žaidimų aikštelių viešose erdvėse</t>
  </si>
  <si>
    <t>Atnaujinta (pagerinta) sporto aikštelių daugiabučių namų kiemuose ar viešosiose miesto erdvėse</t>
  </si>
  <si>
    <t>007-03-01-04</t>
  </si>
  <si>
    <t>Klaipėdos miesto kvartalų energinio efektyvumo didinimo galimybių studija</t>
  </si>
  <si>
    <t>Parengta galimybių studija.</t>
  </si>
  <si>
    <t>007-03-02 (TP)</t>
  </si>
  <si>
    <t>Saugios kaimynystės bendruomenėje projektų įgyvendinimas</t>
  </si>
  <si>
    <t>007-03-02-01</t>
  </si>
  <si>
    <t>Vykdoma projektų</t>
  </si>
  <si>
    <t>007-04 (T)</t>
  </si>
  <si>
    <t>Teritorijų, kuriose naujai išvystyta inžinerinė infrastruktūra</t>
  </si>
  <si>
    <t>Vidutinis vandens tiekimo paslaugų vertinimas (iš 10 galimų)</t>
  </si>
  <si>
    <t>8,25</t>
  </si>
  <si>
    <t>Vidutinis nuotekų valymo paslaugų vertinimas (iš 10 galimų)</t>
  </si>
  <si>
    <t>7,41</t>
  </si>
  <si>
    <t>007-04-01 (TP)</t>
  </si>
  <si>
    <t>Inžinerinio aprūpinimo sistemų tobulinimas</t>
  </si>
  <si>
    <t>007-04-01-01</t>
  </si>
  <si>
    <t>Klaipėdos miesto paviršinių nuotekų tinklų įrengimas, remontas ir rekonstrukcija</t>
  </si>
  <si>
    <t>Parengta projektų</t>
  </si>
  <si>
    <t>007-04-01-02</t>
  </si>
  <si>
    <t>Namų ūkių, kuriems skirtas dalinis finansavimas</t>
  </si>
  <si>
    <t>007-04-01-03</t>
  </si>
  <si>
    <t>47,4 ha Medelyno gyvenamojo rajono infrastruktūros išvystymas. I etapas</t>
  </si>
  <si>
    <t>007-04-01-04</t>
  </si>
  <si>
    <t>Kompensacijų mokėjimas infrastruktūros plėtros iniciatoriams už patirtas infrastruktūros plėtros sutartyje nustatytas savivaldybės infrastruktūros plėtros išlaidas</t>
  </si>
  <si>
    <t>Išmokėta kompensacijų pagal sudarytas infrastruktūros plėtros sutartis</t>
  </si>
  <si>
    <t>007-04-01-05</t>
  </si>
  <si>
    <t>Klaipėdos miesto gatvių kietųjų dangų paviršinių nuotekų priežiūra</t>
  </si>
  <si>
    <t>Tvarkoma miesto gatvių kietųjų dangų paviršinių nuotekų</t>
  </si>
  <si>
    <t>ha</t>
  </si>
  <si>
    <t>950,00</t>
  </si>
  <si>
    <t>007-04-01-06</t>
  </si>
  <si>
    <t>Padidintas įstatinis kapitalas</t>
  </si>
  <si>
    <t>007-04-01-07</t>
  </si>
  <si>
    <t>AB „Klaipėdos vanduo“ įstatinio kapitalo didinimas  slėginei buitinių nuotekų linijai nuo NS6 iki nuotekų valyklos Dumpiuose rekonstruoti</t>
  </si>
  <si>
    <t>007-04-01-08</t>
  </si>
  <si>
    <t>Vandentiekio ir nuotekų tinklų Klaipėdos miesto savivaldybės Kairių g. rekonstravimas ir tiesimas</t>
  </si>
  <si>
    <t>007-04-01-09</t>
  </si>
  <si>
    <t>Atlikta projekto korektūra</t>
  </si>
  <si>
    <t>007-05 (T)</t>
  </si>
  <si>
    <t>Teisiškai neįregistruoto turto skaičius nuo viso turto skaičiaus</t>
  </si>
  <si>
    <t>Nenaudojamo veikloje nekilnojamojo turto dalis, palyginti su visu savivaldybės nekilnojamuoju turtu (skaičiuojama pagal nekilnojamojo turto objektus)</t>
  </si>
  <si>
    <t>Savivaldybės valdomų įmonių ir įstaigų, kurios pasiekė visus akcininko ar dalininko suformuotus veiklos, gerosios valdysenos, finansų valdymo ir kt. tikslus dalis</t>
  </si>
  <si>
    <t>007-05-01 (TP)</t>
  </si>
  <si>
    <t>007-05-01-01</t>
  </si>
  <si>
    <t>Inžinerinių tinklų, kurių atlikti matavimai, ilgis</t>
  </si>
  <si>
    <t>km</t>
  </si>
  <si>
    <t>007-05-01-02</t>
  </si>
  <si>
    <t>Prižiūrėta objektų</t>
  </si>
  <si>
    <t>007-05-01-03</t>
  </si>
  <si>
    <t>Remontuota objektų</t>
  </si>
  <si>
    <t>007-05-01-04</t>
  </si>
  <si>
    <t>Perduota inžinerinių tinklų</t>
  </si>
  <si>
    <t>007-05-01-05</t>
  </si>
  <si>
    <t>116,00</t>
  </si>
  <si>
    <t>007-05-01-06</t>
  </si>
  <si>
    <t>Privatizuota objektų</t>
  </si>
  <si>
    <t>24,00</t>
  </si>
  <si>
    <t>13,00</t>
  </si>
  <si>
    <t>007-05-01-07</t>
  </si>
  <si>
    <t>Privatizuota gyvenamųjų patalpų ir jų priklausinių</t>
  </si>
  <si>
    <t>007-05-01-08</t>
  </si>
  <si>
    <t>Pastatų pripažinimo tinkamais naudoti dokumentų rengimas</t>
  </si>
  <si>
    <t>007-05-01-09</t>
  </si>
  <si>
    <t>Savivaldybės turto valdymo strategijos priemonių plano įgyvendinimas</t>
  </si>
  <si>
    <t>Investicinio projekto skaičiuoklės ir projekto įgyvendinimo plano parengimas</t>
  </si>
  <si>
    <t>007-05-01-10</t>
  </si>
  <si>
    <t>Pritaikyta patalpų 3 lygio priedangoms įrengti</t>
  </si>
  <si>
    <t>007-05-01-11</t>
  </si>
  <si>
    <t>Priedangų infrastruktūros plėtra (antras projektas)</t>
  </si>
  <si>
    <t>Projekto įgyvendinimo plano parengimas</t>
  </si>
  <si>
    <t>007-05-02 (TP)</t>
  </si>
  <si>
    <t>007-05-02-01</t>
  </si>
  <si>
    <t>Įvertinta statinių</t>
  </si>
  <si>
    <t>1.</t>
  </si>
  <si>
    <t>Savivaldybės biudžetas (įskaitant skolintas lėšas)</t>
  </si>
  <si>
    <t>savivaldybės biudžeto lėšos (nuosavos, be ankstesnių metų likučio)</t>
  </si>
  <si>
    <t>Lietuvos Respublikos valstybės biudžeto dotacijos</t>
  </si>
  <si>
    <t>pajamų įmokos ir kitos pajamos</t>
  </si>
  <si>
    <t>Europos Sąjungos ir kitos tarptautinės finansinės paramos lėšos</t>
  </si>
  <si>
    <t>skolintos lėšos</t>
  </si>
  <si>
    <t>ankstesnių metų likučiai</t>
  </si>
  <si>
    <t>IŠ VISO programai finansuoti pagal finansavimo šaltinius:</t>
  </si>
  <si>
    <t xml:space="preserve">2025 M. VEIKLOS PLANO ĮVYKDYMO ATASKAITA </t>
  </si>
  <si>
    <t xml:space="preserve">007 MIESTO INFRASTRUKTŪROS OBJEKTŲ PRIEŽIŪROS IR MODERNIZAVIMO PROGRAMA </t>
  </si>
  <si>
    <r>
      <t xml:space="preserve">Asignavimų valdytoja </t>
    </r>
    <r>
      <rPr>
        <sz val="12"/>
        <rFont val="Times New Roman"/>
        <family val="1"/>
        <charset val="186"/>
      </rPr>
      <t>–</t>
    </r>
    <r>
      <rPr>
        <b/>
        <sz val="12"/>
        <rFont val="Times New Roman"/>
        <family val="1"/>
        <charset val="186"/>
      </rPr>
      <t xml:space="preserve">  </t>
    </r>
    <r>
      <rPr>
        <sz val="12"/>
        <rFont val="Times New Roman"/>
        <family val="1"/>
        <charset val="186"/>
      </rPr>
      <t>Klaipėdos miesto savivaldybės administracija.</t>
    </r>
  </si>
  <si>
    <t>faktiškai įvykdyta</t>
  </si>
  <si>
    <t>–</t>
  </si>
  <si>
    <t>(pagal planą arba geriau);</t>
  </si>
  <si>
    <t>iš dalies įvykdyta</t>
  </si>
  <si>
    <t>(blogiau, nei planuota);</t>
  </si>
  <si>
    <t xml:space="preserve">tapo neaktualiomis </t>
  </si>
  <si>
    <t>(nutrauktos sutartys, vykdymas perkeltas vėlesniam laikotarpiui);</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</si>
  <si>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</si>
  <si>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</si>
  <si>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</si>
  <si>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neaktualia, jei nutrauktos sutartys, vykdymas perkeltas vėlesniam laikotarpiui;</t>
  </si>
  <si>
    <t>4) priemonė ir papriemonė laikoma neįvykdyta, jei nepasiekta nė viena planuoto ataskaitinių metų produkto kriterijaus reikšmė.</t>
  </si>
  <si>
    <t xml:space="preserve">KLAIPĖDOS MIESTO SAVIVALDYBĖS </t>
  </si>
  <si>
    <t>2025 M. ĮVYKDYMO ATASKAITA</t>
  </si>
  <si>
    <t xml:space="preserve">007 INFRASTRUKTŪROS OBJEKTŲ PRIEŽIŪROS IR MODERNIZAVIMO PROGRAMOS </t>
  </si>
  <si>
    <t>2025 m. 007 Miesto infrastruktūros objektų priežiūros ir modernizavimo  programos įvykdymas</t>
  </si>
  <si>
    <t xml:space="preserve">Turgaus aikštės su prieigomis atgaivinimas </t>
  </si>
  <si>
    <t xml:space="preserve">Savivaldybei nuosavybės teise priklausančio ir patikėjimo teise valdomo turto valdymas, naudojimas ir disponavimas </t>
  </si>
  <si>
    <t>Nekilnojamojo turto matavimai ir teisinė registracija</t>
  </si>
  <si>
    <t xml:space="preserve">Savivaldybei priklausančių patalpų eksploatacinių ir kitų išlaidų padengimas </t>
  </si>
  <si>
    <t>Pastatų, kuriuose yra savivaldybei priklausančios negyvenamosios patalpos, bendro naudojimo objektų remonto išlaidų padengimas</t>
  </si>
  <si>
    <t xml:space="preserve">Savivaldybės kontroliuojamų įmonių įstatinio kapitalo didinimas, perduodant inžinerinius tinklus funkcijoms vykdyti, neveikiančių įmonių likvidavimas </t>
  </si>
  <si>
    <t>Automobilių statymo aikštelės prie „Švyturio“ arenos apšvietimo išlaidų dengimas ir energinių išteklių išlaidų kompensavimas UAB „Klaipėdos arena“</t>
  </si>
  <si>
    <t>Objektų rengimas privatizavimui, privatizavimo programų rengimas, objektų privatizavimo organizavimas</t>
  </si>
  <si>
    <t>Gyvenamųjų patalpų ir jų priklausinių, taip pat pagalbinės paskirties pastatų, jų dalių privatizavimo dokumentų rengimas</t>
  </si>
  <si>
    <t>Turto valdymo dokumentų rengimas (galimybių studijos, ekspertizės ir kt.)</t>
  </si>
  <si>
    <t xml:space="preserve">Savivaldybei priklausančių statinių esamos techninės būklės įvertinimo paslaugų įsigijimas </t>
  </si>
  <si>
    <t>Savivaldybei priklausančių statinių esamos techninės būklės įvertinimo paslaugų įsigijimas</t>
  </si>
  <si>
    <t xml:space="preserve">Viešųjų erdvių, kurių būklė iš esmės pagerinta </t>
  </si>
  <si>
    <t>2025 m.: Rangos darbų (požeminio garažo statyba) sutartis su UAB „Infes“ yra sustabdyta. Pagal 2025-05-23 sutartį su UAB „Vaidva“ dėl teritorijos valymo darbų atlikta 75 proc. valymo darbų. Nuo 2025-08-14 rangos sutartis dėl teritorijos valymo darbų ir sprogmenų sustabdyta. 
Šiuo metu rengiama Architektūros natūros tyrimų ataskaita, kuri bus teikiama Kultūros paveldo departamento Vertinimo tarybai. Taip pat atlikti papildomi sprogmenų paieškos darbai, naudojant magnetometro prietaisą visame Atgimimo aikštės plote. 
Vykdomi papildomi projektavimo darbai ir ieškoma projektinių sprendinių, kaip išsaugoti statybos darbų metu rastas kultūros vertybes. Teritorijos valymo darbų užbaigimas galimas tik sulaukus Kultūros paveldo departamento Vertinimo tarybos sprendimo.</t>
  </si>
  <si>
    <t>2025 m.: Parengta AB „Klaipėdos energija“ teritorijos konversijos įveiklinimo galimybių studijos IV alternatyva.</t>
  </si>
  <si>
    <t>2025 m.: Vykdyti sezoniniai gėlynų apsodinimo darbai. Priežiūra vykdoma nuolat, išskyrus žiemos sezoną.</t>
  </si>
  <si>
    <t>2025 m.: Vykdyti sezoniniai gėlinių apsodinimo darbai. Priežiūra vykdoma nuolat, išskyrus žiemos sezoną.</t>
  </si>
  <si>
    <t>2025 m.: Vykdyta nuolatinė 28 gertuvių ir 4 vandens žaidimų būgnų priežiūra ir eksploatacija.</t>
  </si>
  <si>
    <t>2025 m.: Įsigyta 351 vnt. miesto mažosios architektūros elementų: laiptų turėklai, lauko griliai, gėlinės, pikniko rinkiniai, gėlinių loveliai, kibirėliai šiukšliadėžėms, šunų ekskrementų šiukšliadėžės, dviračių stovai, atitvėrimo stulpeliai, perdirbto plastiko suolai, betoniniai suolai, plieniniai parko suolai, dekoratyvinių tvorelių segmentai, šachmatų figūros.</t>
  </si>
  <si>
    <t>2025 m.: Šviesos girliandos suremontuotos ir pakabintos IV ketv.</t>
  </si>
  <si>
    <t>2025 m.: Duomenų saugykla įsigyta III ketv. (Kauno g. 6).</t>
  </si>
  <si>
    <t>2025 m.: Eksploatuojamos 5 viešųjų erdvių daugiafunkcės belaidžio ryšio (Wi‑Fi) stotelės. Jų eksploatacija vykdoma pagal sutartį su UAB „Turime idėjų“ (Nr. J9‑1632).</t>
  </si>
  <si>
    <t>2025 m.: Patvirtintas nuolatinių darbuotojų etatų skaičius.</t>
  </si>
  <si>
    <t>2025 m.: Patvirtintas sezoninių darbuotojų etatų skaičius.</t>
  </si>
  <si>
    <t>2025 m.: Nebuvo planuota atlikti pastatų ir infrastruktūros statinių remonto darbų.</t>
  </si>
  <si>
    <t>3. Spec. transporto priemonė -  23900 Eur.</t>
  </si>
  <si>
    <t>4. Elektrinė spec. transporto priemonė – 21780 Eur.</t>
  </si>
  <si>
    <t>2025 m.: Rodiklis bus įgyvendinamas 2026 m.</t>
  </si>
  <si>
    <t>2025 m.: Nuo visų Klaipėdos miesto kolektyvinio naudojimo konteinerių aikštelių bešeimininkės atliekos nuolat surenkamos ir išvežamos, o aikštelės prižiūrimos 3 metrų spinduliu aplink jas. Priežiūros paslaugas teikia UAB „Klaipėdos paslaugos“.</t>
  </si>
  <si>
    <t>2025 m.: Renginių metu pastatyta 1 358 vnt. biotualetų.</t>
  </si>
  <si>
    <t>2025 m.: Įsigyta ir pakeista 16 kačių namelių.</t>
  </si>
  <si>
    <t>2025 m.: Atnaujintos 2 šunų vedžiojimo aikštelės: Poilsio parke ir Baltijos pr.</t>
  </si>
  <si>
    <t>2025 m.: Nuvežta 19 nenaudojamų automobilių.</t>
  </si>
  <si>
    <t>2025 m.: Už KET pažeidimus automobilių nenuvežta.</t>
  </si>
  <si>
    <t>2025 m.: Projektavimo darbams sudaryta sutartis su UAB „Architekto studija“. 2025 m. pabaigoje projektas pateiktas statybą leidžiančiam dokumentui gauti. Projektą planuojama užbaigti 2026 m. I ketvirtį.</t>
  </si>
  <si>
    <t>2025 m.: Sunaudota elektros energijos pagal faktą.</t>
  </si>
  <si>
    <t>2025 m.: Suteikta 19,815 tūkst. val. mirusiųjų palaikų laikino laikymo (saugojimo) paslaugų.</t>
  </si>
  <si>
    <t>2025 m.: Palaidoti 2-jų žmonių palaikai.</t>
  </si>
  <si>
    <t>2025 m.: Prižiūrima ir tvarkoma 18 Klaipėdos miesto kapinių pagal 2024-07-02 sutartį Nr. J9-1890 su UAB „Raguvilė“.</t>
  </si>
  <si>
    <t xml:space="preserve">2025 m.: Viešojo tualeto įrengimo Lėbartų kapinėse esančiame administraciniame pastate pagal projektą rangos darbai užbaigti. </t>
  </si>
  <si>
    <t>2025 m.:  Parengtas Klaipėdos miesto Joniškės kapinių tvoros demontavimo, naujos tvoros ir kitų inžinerinių statinių (kolumbariumo sienučių) įrengimo ir aplinkos sutvarkymo projektas. Įgyvendinus projektą, bus įrengtos 2 634 nišos kremuotiems žmonių palaikams.</t>
  </si>
  <si>
    <t>2025 m.: Smeltės istorinių kapinių teritorijos sutvarkymo projektas artimiausiu metu nebus įgyvendinamas.</t>
  </si>
  <si>
    <t>2025 m.: Antrojo pasaulinio karo Sovietų Sąjungos karių palaidojimo vietos, esančios S. Daukanto gatvėje, pertvarkymas artimiausiu metu nebus įgyvendinamas.</t>
  </si>
  <si>
    <t xml:space="preserve">2025 m.: Rangos darbus pagal 2023-10-17 sutartį Nr. J9-3234 atliko UAB „Mefaci“. </t>
  </si>
  <si>
    <t xml:space="preserve">2025 m.:  Rangos darbus pagal 2024-08-02 sutartį Nr. J9-2287atliko UAB „VVARF“.  </t>
  </si>
  <si>
    <t xml:space="preserve">2025 m.: Rangos darbus pagal 2024-07-31 sutartį Nr. J9-2258. atliko UAB „Klaipėdos miesto tvarka“.  </t>
  </si>
  <si>
    <t>2025 m.: Rangos darbus vykdo UAB „Inkomsta &amp; Co“ pagal 2025-02-21 sutartį Nr. J9-346. 2025 m. atlikta 88 proc. rangos darbų.</t>
  </si>
  <si>
    <t>2025 m.: Rangos darbus pagal 2025-02-20 sutartį Nr. J9-343 atliko UAB „Šilutės automobilių keliai“.</t>
  </si>
  <si>
    <t>2025 m.: Rangos darbus vykdo UAB „VVARF“ pagal 2025-06-13 sutartį Nr. J9-1858. 2025 m. atlikta 30 proc. darbų. Planuojama darbų pabaiga – 2026 m. rugpjūčio mėn. Rangos darbai buvo pristabdyti dėl AB ESO vykdomų elektros tinklų apsaugos darbų.</t>
  </si>
  <si>
    <t>2025 m.: Rangos darbus vykdo UAB „Mefaci“ pagal 2025-09-10 sutartį Nr. J9-2673. Rangos darbai pradėti 2025 m. IV ketvirtį, tačiau dėl netinkamų oro sąlygų jie sustabdyti technologinės pertraukos laikotarpiui.</t>
  </si>
  <si>
    <t>2025 m.: Rangos darbus vykdo UAB „Kesrama“ pagal 2025-11-04 sutartį Nr. J9-3079. 2025 m. atlikta elektrotechninės ESO dalies projekto korekcija bei pradėti ESO darbai dėl elektros įrenginių perkėlimo.</t>
  </si>
  <si>
    <t>2025 m.: Projektavimo darbus vykdo MB „4infra.lt“  pagal 2025-04-10 sutartį Nr. J9-909. Projektavimo darbų terminas – 15 mėn.</t>
  </si>
  <si>
    <t>2025 m.: DNSB pirmininkų mokymai įvyko spalio 17 d. (žodinė sutartis su UAB „Žinių era“).</t>
  </si>
  <si>
    <t>2025 m.: Prižiūrimos 65 vaikų žaidimo aikštelės (42 šiaurinėje miesto dalyje ir 23 pietinėje miesto dalyje).</t>
  </si>
  <si>
    <t>2025 m.: Demontuoti 107 netinkami naudoti įrenginiai.</t>
  </si>
  <si>
    <t>2025 m.: Vykdomi 5 tęstiniai projektai:
Gaisrų prevencijos projektas „Gyvenkime saugiai“ įgyvendinimas kartu su Klaipėdos apskrities priešgaisrine gelbėjimo valdyba, Prevenciniai projektai: „Policijos rėmėjas – aktyvus pagalbininkas kuriant saugesnę Lietuvą!“, „Vaikų saugumas – svarbiausia“, „Saugus eismas – saugus tu“, „Policijos savanoris“ įgyvendinami kartu su Klaipėdos apskrities vyriausiuoju policijos komisariatu. 
Vykdomi 4 nauji projektai:
„Būk saugus, Klaipėdieti!“ ir „Gyvenkime švariai“ įgyvendinami kartu su Klaipėdos apskrities priešgaisrine gelbėjimo valdyba, „Mokiniams draugiška savivaldybė“ įgyvendinami kartu su Klaipėdos apskrities vyriausiuoju policijos komisariatu bei pritraukimo programa „Atvykstantis tarnauti trūkstamas policijos pareigūnas“ įgyvendinama kartu su Klaipėdos apskrities vyriausiuoju policijos komisariatu.</t>
  </si>
  <si>
    <t>2025 m.: 2025‑01‑28 atliktas viešasis pirkimas su UAB „Pastatų konstrukcijos“ dėl Taikos pr. 4A‑5, d500 paviršinių nuotekų kolektoriaus rekonstravimo projekto ekspertizės paslaugų.  
Projektas parengtas, o statybos leidimas gautas 2025‑07‑31.</t>
  </si>
  <si>
    <t>2025 m.: Klaipėdos miesto paviršinių nuotekų tinklus prižiūri ir tvarko AB „Klaipėdos vanduo“ pagal 2022-07-21 sutartį Nr. J9-2325 (2024-02-20 sutarties pakeitimas Nr. J9-519).</t>
  </si>
  <si>
    <t>2025 m.: Priimtas Klaipėdos miesto savivaldybės tarybos 2025-11-27 sprendimas Nr. T2-436 dėl AB „Klaipėdos vanduo“ įstatinio kapitalo didinimo.</t>
  </si>
  <si>
    <t>2025 m.: AB „Klaipėdos vanduo“ įstatinio kapitalo didinimas numatytas 2026–2028 m.</t>
  </si>
  <si>
    <t>2025 m.: Atlikta projekto korektūra.</t>
  </si>
  <si>
    <t>2025 m.: I ketvirtį atlikta 15 km lietaus nuotekų tinklų kadastrinių matavimų, II ketvirtį – 21 km. III ketvirtį – 30 km, IV ketvirtį – 34 km.</t>
  </si>
  <si>
    <t>2025 m.: Apmokamos 32 objektų eksploatacinės ir kitos išlaikymo išlaidos.</t>
  </si>
  <si>
    <t>2025 m.: Atliktas šilumos tinklų vertinimas, numatytų perduoti AB „Klaipėdos energija“ didinant įmonės įstatinį kapitalą. 2025‑07‑31 priimtas Savivaldybės tarybos sprendimas Nr. T2‑297 dėl įstatinio kapitalo didinimo. Šiuo metu vykdoma kapitalo didinimo procedūra.
Taip pat atliktas vandentiekio, buitinių nuotekų ir lietaus nuotekų tinklų vertinimas, numatytų perduoti AB „Klaipėdos vanduo“ didinant įmonės įstatinį kapitalą. 2025‑11‑27 priimtas Savivaldybės tarybos sprendimas Nr. T2‑436 dėl įstatinio kapitalo didinimo.</t>
  </si>
  <si>
    <t>2025 m.: I ketv. privatizuoti 3 butai ir 1 pastogės dalis, II ketv. –  2 butai, III ketv. – 1 butas, 1 pagalbinio ūkio pastatas ir 1 pastogės dalis, IV ketv. – 4 butai ir 2 pastogės dalys.</t>
  </si>
  <si>
    <t>2025 m.:  Nebuvo rengta turto valdymo dokumentų (pastatų pripažinimo tinkamais naudoti).</t>
  </si>
  <si>
    <t>2025 m.: Vidaus reikalų ministerijai pateiktas  projekto įgyvendinimo planas (PĮP).</t>
  </si>
  <si>
    <t>2025 m.: Klaipėdos m. savivaldybei priklausančių statinių esamos techninės būklės įvertinimo paslaugos įsigytos 4 objektams: Gedminų g. 7, Taikos pr. 53, Gedminų g. 3 ir Fachverkinės architektūros pastatų kompleksui Bažnyčių g. 4, Daržų g. 10, Bažnyčių g. 6, Didžioji Vandens g. 2. 1 objekto paslaugų (pastato Liepų g. 11 statybos užbaigimo procedūros paslaugų mažos vertės pirkimo neskelbiamos apklausos būdu procedūra pradėta 2022 m.) įvykdymas nuo 2023 m. vasario 10 d. sustabdytas, kol bus atnaujintas Liepų g. 11 žemės sklypo kadastrinių matavimų planas.</t>
  </si>
  <si>
    <t>2025 m.: Želdinių tvarkymo ir priežiūros darbai, sanitarinio šaligatvių, takų valymo, gatvių valymo paslaugos atliktos periodiškai, pagal iš anksto suderintą grafiką ar poreikį ir sutartinius įsipareigojimus.</t>
  </si>
  <si>
    <t>Priedangų infrastruktūros plėtra</t>
  </si>
  <si>
    <t xml:space="preserve">2025 m.: 2025-05-02 su Projektų valdymo agentūra (toliau – PVA) pasirašyta finansavimo sutartis. 
PVA pateiktas prašymas pakeisti sutartį, išbraukiant kai kurias priedangas ir jų vietoje įtraukiant kitas. Gautas PVA pritarimas norimiems keitimams. Generatorių pirkimas buvo skelbtas 2 kartus, tačiau abu kartus neįvyko. Pirmuoju atveju nebuvo gauta pasiūlymų, antruoju – pateikti pasiūlymai neatitiko techninės specifikacijos reikalavimų arba siūlomos kainos buvo per aukštos. </t>
  </si>
  <si>
    <t>2025 m.: Parengtas projekto įgyvendinimo planas, kuris PVA bus teikiamas 2026 m. I ketv.</t>
  </si>
  <si>
    <t>2025 m.: Nebuvo vykdomos negyvenamojo pastato Garažų g. 6A, Klaipėdoje, išpirkimo procedūros, kadangi pastato savininkas nesutiko parduoti pastato.</t>
  </si>
  <si>
    <t>2025 m.: 1. Užbaigtas 3 vaikų žaidimų aikštelių įrengimas ties daugiabučių namais: Kretingos g. 81, Birutės g. 15, 17/ Rūtų g. 13, 15 ir Minijos g. 129.
2. Aikštelės, esančios Mogiliovo g. 13, įrengimo darbai sustabdyti nuo 2025-11-25, kol bus tinkamos oro sąlygos vykdyti liejamos guminės dangos įrengimo darbus (atlikta 80 proc. darbų). Darbai bus užbaigti esant tinkamoms oro sąlygoms.</t>
  </si>
  <si>
    <t>2025 m.: Antrosios Melnragės paplūdimių prieigų sutvarkymo darbai, pagal sutartį sudarytą su UAB „YIT Lietuva“, buvo užbaigti 2025 m. II ketv. Suremontuota ištisinė asfalto danga, atnaujintas automobilių stovėjimo vietų ženklinimas, įrengtas šaligatvis įvažiavime iš Girulių pl., pakeisti kelio bortai.</t>
  </si>
  <si>
    <t>2025 m.: Eksploatuojamų šviestuvų skaičius padidėjo iki 23 062 vnt. Šis pokytis įvyko dėl naujai įrengto apšvietimo viešose erdvėse ir daugiabučių namų kiemuose.</t>
  </si>
  <si>
    <t>2025 m.: 2025-02-27 pasirašyta paslaugų sutartis Nr. J9-422 dėl projektavimo paslaugų. Sutarties  terminas 12 mėn. Vykdomas sutarties įgyvendinimas. Atlikti inžineriniai tyrinėjimai. Parengti projektiniai pasiūlymai, jiems pritarta techninėje taryboje. 2025-10-13 vyko projekto viešinimas visuomenei. Statybos leidimas gautas 2026 vasario mėnesį. Projektas parengtas ir ekspertuojamas.</t>
  </si>
  <si>
    <t>2025 m.:  I ketv. viešuose aukcionuose parduoti 9 objektai, II–III ketv. viešuosiuose aukcionuose parduotų objektų nebuvo. IV ketv. viešuose aukcionuose buvo parduoti 4 objektai. 2025 m. parduota mažiau objektų, nei planuota, dėl neįvykusių aukcionų.</t>
  </si>
  <si>
    <t xml:space="preserve">Iš 2025 m. planuotų įvykdyti 57 priemonių ir (ar) papriemonių, kurioms patvirtinti asignavimai: </t>
  </si>
  <si>
    <t>2025 m.: Atlikta 169 beglobių kačių sterilizacija.  
Rodiklis sumažėjo dėl kasmet vykdomų prevencinių priemonių, skirtų neprižiūrimų gyvūnų populiacijai mažinti – taikoma sterilizacija, vykdoma šeimininkų paieška ir kitos gyvūnų gerovę užtikrinančios priemonės.</t>
  </si>
  <si>
    <t>2025 m.: Vykdyta nuolatinė 9 fontanų priežiūra ir eksploatacija.</t>
  </si>
  <si>
    <t>2025 m.: Vienam šviestuvui tenkantis metinis elektros energijos suvartojimas siekia vidutiniškai 382 kWh. Šis rodiklis nuosekliai mažėja dėl vykdomos miesto apšvietimo modernizacijos – senieji šviestuvai keičiami taupiais LED įrenginiais. Iki 2025 m. LED technologija pakeista arba įrengta apie 30 proc. visų šviestuvų, todėl tikėtina, kad energijos suvartojimas ir toliau mažės.</t>
  </si>
  <si>
    <t>2025 m.: Apleistų ir nenaudojamų pastatų skaičius mieste – 82 vnt.</t>
  </si>
  <si>
    <t>2025 m.: 2023 m. atlikto tyrimo duomenys.</t>
  </si>
  <si>
    <r>
      <rPr>
        <b/>
        <sz val="12"/>
        <rFont val="Times New Roman"/>
        <family val="1"/>
        <charset val="186"/>
      </rPr>
      <t xml:space="preserve">Programą vykdė: </t>
    </r>
    <r>
      <rPr>
        <sz val="12"/>
        <rFont val="Times New Roman"/>
        <family val="1"/>
        <charset val="186"/>
      </rPr>
      <t>Projektų finansavimo ir administravimo skyrius; Turto valdymo  skyrius; BĮ „Klaipėdos paplūdimiai“;  Miesto vystymo ir priežiūros departameno Statybos skyrius, Miesto tvarkymo skyrius, Projektavimo skyrius, Statinių adminstravimo skyrius;  Administravimo departamento Civilinės saugos ir mobilizacijos skyrius, Administracinės veiklos, kontrolės ir prevencijos skyrius; Urbanistikos ir architektūros departamento Urbanistikos skyrius, Žemėtvarkos skyrius, Statybų leidimų ir statinių priežiūros skyrius.</t>
    </r>
  </si>
  <si>
    <t>2025 m.: Pagal Klaipėdos miesto energinio efektyvumo didinimo daugiabučiuose namuose programą 2025 m. Klaipėdos mieste buvo atnaujinta (modernizuota) 12 daugiabučių namų: Vyturio g. 23, Baltijos pr. 113, Taikos pr. 21B, J. Zauerveino g. 21, Jūros g. 9,  Laivų skg. 4, Žalgirio g. 5, Rumpiškės g. 22B, Šilutės pl. 10, Sausio 15-osios g. 12, Švyturio g. 16, Pušyno g. 33A. Įgyvendinus šilumos energiją taupančias priemones, nuo 2025 metų papildomai 580 butų ir kitų patalpų savininkai sutaupys ne mažiau kaip 60 proc. anksčiau vartotos šilumos.</t>
  </si>
  <si>
    <t>Mirusių (žuvusių) žmonių palaikų pervežimas iš įvykio vietos, laikymas (saugojimas) bei nenustatytos asmenybės palaikų laidojimas</t>
  </si>
  <si>
    <t>2025 m.: Buvo įgyvendinama 10 Turto valdymo strategijos priemonių.</t>
  </si>
  <si>
    <t xml:space="preserve">Uždavinys: Siekti, kad miesto viešosios erdvės būtų tvarkingos, jaukios ir saugios  </t>
  </si>
  <si>
    <t>Uždavinys: Užtikrinti laidojimo paslaugų teikimą, miesto kapinių priežiūrą ir poreikius atitinkantį laidojimo vietų skaičių</t>
  </si>
  <si>
    <t xml:space="preserve">Uždavinys: Užtikrinti švarą ir tvarką daugiabučių gyvenamųjų namų kvartaluose, skatinti gyventojus renovuoti ir prižiūrėti savo turtą  </t>
  </si>
  <si>
    <t>Uždavinys: Efektyviai valdyti savivaldybei priklausantį turtą</t>
  </si>
  <si>
    <t xml:space="preserve">Uždavinys: Eksploatuoti, remontuoti ir plėtoti inžinerinio aprūpinimo sistemas  </t>
  </si>
  <si>
    <t>2025 m.: Nepanaudotos planuotos rezervo lėšos susidarė dėl neplanuotų papildomų darbų ir dėl to, kad rangovas neatliko savo grafike suplanuotų darbų:
1. Gruodžio mėnesį planuoti asfalto frezavimo darbai nebuvo atlikti dėl žiemos laikotarpio bei siekiant išvengti nepatogumų keleiviams – praėjimas iki kelto būtų likęs be kietos dangos.
2. Dėl papildomų detaliųjų archeologinių tyrimų inžinerinių tinklų klojimo vietose, kuriuos rangovas turėjo numatyti iš anksto, nebuvo pradėti vandentiekio, nuotekų šalinimo ir kitų komunikacijų klojimo darbai.
3. Rangovas negalėjo užbaigti lietaus kolektoriaus įrengimo, nes nustatyta, kad esama lietaus nuotekų kolektoriaus trasa yra žemiau, nei numatyta projektiniuose sprendiniuose. Priimtas sprendimas naujai klojamą kolektoriaus ruožą įrengti projektiniame gylyje, kad būtų užtikrintas tinkamas vandens nubėgimas ir išvengta tinklų užliejimo nuo Kuršių marių.
4. Gautas ES lėšų avansas.</t>
  </si>
  <si>
    <t>2025 m.: Eksploatuojamos 20 belaidžio ryšio (Wi-Fi) stotelių: 4 vnt. – Ąžuolų giraitėje, 6 vnt. – Danės skvere, 7 vnt. – Rumpiškės kvartale, 2 vnt. – Malūnų parke, 1 vnt. – Sakurų parke. Wi‑Fi stotelių priežiūros paslaugas teikia UAB „Technologinių paslaugų sprendimai“.</t>
  </si>
  <si>
    <t>2025 m.: Parengti laisvalaikio erdvės Draugystės parko ir Klaipėdos Pakrantės parko teritorijos pertvarkymo projektai.</t>
  </si>
  <si>
    <t>2025 m.: 1. Įsigytas spec. paskirties laivas upės darbams pagal sutartį sudaryta su UAB „Valtinė“.
2. Įsigytas keturratis pagal sutartį, sudarytą su UAB „Yamatecha“.</t>
  </si>
  <si>
    <t xml:space="preserve">2025 m.: Užbaigtos užtrukusios procedūros IS „Infostatyba“. Parengtą projektą BĮ „Klaipėdos paplūdimiai“ perdavė  įgyvendinti Klaipėdos miesto savivaldybės administracijai.
Šiuo metu planuojama parduoti gelbėjimo stotį ir projektas nebus įgyvendinamas.
</t>
  </si>
  <si>
    <t>Poveikio / Produkto</t>
  </si>
  <si>
    <t>Dalinio finansavimo skyrimas namų ūkiams prisijungti prie centralizuotų geriamojo vandens tiekimo ir nuotekų tvarkymo infrastruktūros</t>
  </si>
  <si>
    <t>Projekto ,,Lietaus nuotekų baseino su išleistuvu Nr. 20 į Trinyčių tvenkinį rekonstrukcija (teritorija nuo Vilniaus pl, Tilžės g., Šilutės pl. dalis, Mokyklos g., Technikos g., teritorija už geležinkelio) Klaipėdoje statybos projektas (projekto korektūra)“ I etapo laidos B parengimas</t>
  </si>
  <si>
    <t>2025 m.: 1. Atnaujinta teritorija prie Santuokų rūmų, S. Šimkaus g. 11.
2. Sutvarkytos Girulių ir Antrosios Melnragės paplūdimių prieigos.
3. Vykdant Danės upės dešiniojo kranto (šlaito) tvirtinimo darbus, atnaujinta viešoji erdvė prie Danės upės ties Klaipėdos universiteto botanikos sodu.
4. Atnaujinta viešoji erdvė Pilies g. 2A, įrengiant meninį akcentą „Vėjų rožė“.
5. Apželdinta Baltijos prospekto važiuojamosios dalies žalioji skiriamoji juosta.
6. Atnaujinta treniruoklių erdvė Sąjūdžio parke, įrengiant daugiafunkcius treniruoklius.</t>
  </si>
  <si>
    <t>2025 m.: 2025-09-15 gautas statybą leidžiantis dokumentas. 2025-11-14 paskelbtas rangos darbų konkursas, o vokai su pasiūlymais atverti 2026-01-05. Nepanaudotos lėšos, skirtos atsiskaityti už techninį projektą (likutis už parengimo paslaugas), susidarė dėl projektuotojo vėlavimo parengti projektą. Atsižvelgiant į sutarties sąlygas, projektuotojui skaičiuojami delspinigiai.</t>
  </si>
  <si>
    <t xml:space="preserve">2025 m.: AB „Klaipėdos energija“ įpareigota suorganizuoti architektūrinį konkursą. III ketv. bendrovė viešuoju pirkimu įsigijo konsultacines paslaugas konkurso užduočiai ir techninei specifikacijai parengti, nustatant konkurso tikslus, apimtį ir pan., derinantis su Savivaldybe.
Pagal 2025-10-31 protokolą nutarta papildomai įsigyti konsultacines teisines, ekonomines paslaugas, architektūrinį konkursą rengti visuomeniniam daugiafunkciam objektui.    </t>
  </si>
  <si>
    <t>2025 m.: Teritorijos prie Klaipėdos miesto santuokų rūmų S. Šimkaus g. 11 atnaujinimo (rekonstravimo) darbus atliko UAB „Gigas“. Rangos darbai užbaigti: įrengtos 63 automobilių stovėjimo vietos, teritorijos apšvietimas, gėlynai, šviečiančios pergolės, pastatyti nauji mažosios architektūros elementai.</t>
  </si>
  <si>
    <t>2025 m.: Neringos skvero statinio projektavimo užduotis patvirtinta 2025-07-24 įsakymu Nr. AD1-609. 2025 vykdytos viešųjų pirkimų procedūros, gruodžio mėnesį negauta nė vieno pasiūlymo.</t>
  </si>
  <si>
    <t>2025 m.: Įsigyti ir Pilies g. pakabinti 55 nauji šviečiantys kalėdiniai papuošimų elementai, skirti apšvietimo atramoms.</t>
  </si>
  <si>
    <t>2025 m.: Atsižvelgiant į rangovo, eksploatuojančio kalėdinius papuošimų elementus, įvertintą faktinį tūrinių papuošimų elementų poreikį apšvietimo atramoms, buvo atsisakyta planuoto tūrinių papuošimų elementų įsigijimo. Vietoje jų įsigyta 10 km girliandų, skirtų tūrinių kalėdinių papuošimų elementų remontui.</t>
  </si>
  <si>
    <t>2025 m.: Kalėdiniai papuošimų elementai suremontuoti ir pakabinti IV ketv.</t>
  </si>
  <si>
    <t>2025 m.: Eksploatuojamos 297 vaizdo stebėjimo kameros. 2025 m. įsigytos ir pradėtos eksploatuoti 63 naujos kameros: 42 vnt. – Baltijos pr., 4 vnt. – Liepų g. esančiame slipe, 3 vnt. – Melnragėje, Vėtros g. (pagal sutartį Nr. J9-718 su UAB „Technologinių paslaugų sprendimai“), 9 vnt. – Vingio pasaže (pagal sutartį Nr. J9-2294 su UAB „Technologinių paslaugų sprendimai“); 5 vnt. mobilios kameros įrengtos: prie šiukšlių konteinerių (Vingio g. 6 ir Baltijos pr. 83), Minijos g. sankryžoje ir „Švyturio“ arenos aikštelėje (pagal sutartį Nr. J9-2706 su UAB „Technologinių paslaugų sprendimai“).</t>
  </si>
  <si>
    <t>2025 m.: Įsigytos ir pradėtos eksploatuoti 63 naujos kameros: 42 vnt. – Baltijos pr., 4 vnt. – Liepų g. esančiame slipe, 3 vnt. – Melnragėje, Vėtros g. (pagal sutartį Nr. J9-718 su UAB „Technologinių paslaugų sprendimai“), 9 vnt. – Vingio pasaže (pagal sutartį Nr. J9-2294 su UAB „Technologinių paslaugų sprendimai“); 5 vnt. mobilios kameros įrengtos: prie šiukšlių konteinerių (Vingio g. 6 ir Baltijos pr. 83), Minijos g. sankryžoje ir „Švyturio“ arenos aikštelėje (pagal sutartį Nr. J9-2706 su UAB „Technologinių paslaugų sprendimai“). 
Taip pat pakeistos 7 sugedusios  kameros į naujas: 1 vnt. – Sakurų parke, 5 vnt. – Sąjūdžio parke ir 1 vnt. – piliavietėje.</t>
  </si>
  <si>
    <t>2025 m.: 1. Užbaigti žaidimų ir lauko muzikos instrumentų aikštelės Draugystės parke, ties Statybininkų pr. 2, įrengimo darbai.
2. Užbaigti slidinėjimo trasos Klaipėdos g. 8, Klaipėdoje, įrengimo darbai.  
3. Žardininkų parko vaikų žaidimų aikštelės įrengimas vykdomas pagal 2025-07-31 sudarytą rangos sutartį Nr. J9-2344. Nuo 2025-11-25 darbai sustabdyti, kol bus tinkamos oro sąlygos vykdyti liejamos guminės dangos įrengimo darbus (atlikta apie 80 proc. darbų). Darbai bus užbaigti esant tinkamoms oro sąlygoms.</t>
  </si>
  <si>
    <t>2025 m.: 1. 2025 m. II ketv. įgyvendinta dalyvaujamo biudžeto iniciatyva „Saulėlydžio ir laivų palydos“ – suoliukai prie Klaipėdos molo.
2. 2025 m. IV ketv. įgyvendinta dalyvaujamo biudžeto iniciatyva „Sūpynių alėja“.“ Įrengta 5-ių vietų sūpynė, įrengtas suoliukas ir išlieta danga.
3. BĮ „Klaipėdos paplūdimiai“ 2025 m. II ketv. įgyvendino mobilaus tako dalyvaujamo biudžeto iniciatyvą „Judėjimo laisvė Pajūryje: visiems prieinama pakrantė“. Įrengtas mobilus takas Klaipėdos miesto Centriniame paplūdimyje, siekiant skatinti socialinę integraciją ir užtikrinti prieinamą bei saugų judėjimą žmonėms su judėjimo negalia, šeimoms su mažais vaikais, ir kitiems, patiriantiems judėjimo sunkumus.</t>
  </si>
  <si>
    <t>2025 m.: 1. 2025-10-28 pasirašyta rangos sutartis su UAB „Tilta“, dėl Draugystės parko kompleksinės laisvalaikio erdvės įrengimo rangos darbų. Rangos darbai bus pradėti vykdyti 2026 m. II ketv., atsižvelgiant į tinkamas oro sąlygas.
2. Papildomai įsigyti ir Sąjūdžio parke, laisvalaikio erdvėje, ant išlietos mulčio dangos pastatyti išmanieji sporto treniruokliai.</t>
  </si>
  <si>
    <t>2025 m.: Eksploatuojami visi paplūdimių prieigose esantys viešieji tualetai (1. Stovyklos g. 4; 2. Kopų g. 1A (Melnragė); 3–6. Melnragė–Giruliai (4 vnt.); 6–11. Smiltynė (5 vnt.).</t>
  </si>
  <si>
    <t>2025 m.: 1. 5 gelbėjimo postai neįsigyti. 2025‑05‑20 sudaryta sutartis su MB „Dviratukas“, tačiau tiekėjo įsipareigojimų terminas buvo pratęstas iki 2025‑10‑20. Sutartis neįvykdyta, todėl tiekėjui skaičiuojami delspinigiai.
2. Įsigyta 31 persirengimo kabina (pagal 2025-04-01 sudarytą sutartį su UAB „Raguvilė“).
3. Įsigyta 33 vnt. Smiltynės paplūdimių prieigų mažosios architektūros inventoriaus (I dalis: 2025‑06‑05 pristatyta 16 vnt. šiukšliadėžių. Tiekėja – UAB „Bipa“. II dalis: 2025‑06‑23 pristatyta 17 vnt. lauko suolų. Tiekėja – UAB „JS Baltic“).</t>
  </si>
  <si>
    <t>2025 m.: 1. 2025-07-01 pasirašyta sutartis su UAB „Klaipėdos projektas“ dėl administracinio pastato Garažų g. 6 kapitalinio remonto ir tvarkybos darbų projekto parengimo, tyrimų atlikimo ir projekto ekspertizės paslaugų. Projektavimo metu buvo pakoreguota projektavimo užduotis, taip pat papildyta projektinių pasiūlymų dokumentacija, dėl to užsitęsė projekto tikrinimo procesas IS „Infostatyba“. Sutarties terminas pratęstas iki 2026‑03‑01.
2. Parengtas konteinerinio tualeto Vėtrų g. projektas.
3. Parengtas konteinerinio tualeto Melnragės g. projektas.</t>
  </si>
  <si>
    <t>2025 m.: 2025-04-09 sudaryta sutartis su UAB Vakarų regiono statybų konsultaciniu biuru dėl Danės upės ir Kuršių marių Smiltynėje krantinių techninės analizės ir techninės dokumentacijos parengimo. Sutartis vykdoma etapais.</t>
  </si>
  <si>
    <t>2025 m.: 1. Laivų švartavimo prieplaukos (~248 m) prie Garažų g. 6 projektavimo II etapas nebus įgyvendintas.  
Rodiklio įgyvendinti neįmanoma, nes krantinė, prie kurios buvo planuota įrengti plūduriuojančią prieplauką, yra avarinės būklės.
2. Naujos Danės upės krantinės (~250 m) nuo Klaipėdos irklavimo centro iki Mokyklos g. tilto projektavimo darbai nebus įgyvendinti. Rodiklis nebus pasiektas, nes šiuo metu nėra aiški planuojamos projektuoti krantinės paskirtis, jai reikalinga infrastruktūra, prie krantinės esančios valstybinės žemės panaudojimo paskirtis.</t>
  </si>
  <si>
    <t>2025 m.: 1. Įvykdytas laivų švartavimo įrangos (plūduriuojančių pontonų) mažiesiems laivams laikyti įrengimas pagal rangos sutartį, sudarytą su UAB „Kesrama“.
2. Laivų švartavimo prieplaukos įrengimas rytinėje „Meridiano“ krantinės dalyje. Parengtas projektas pagal 2025-03-26 sudarytą sutartį su UAB „Hidrosfera“ dėl dalies Danės upės krantinės – 100 m pritaikymo mažiesiems laivams švartuoti, įrengiant laivų švartavimo įrangą. Laivų švartavimo prieplauka bus įrengta 2026 m.</t>
  </si>
  <si>
    <t>2025 m.: Klaipėdos miesto parkų ir skverų – Poilsio parko, parko prie Treko, Skulptūrų parko, Malūno parko, Ąžuolų giraitės, Sąjūdžio parko, parko tarp Statybininkų pr. ir Smiltelės g., Draugystės parko – priežiūra vykdoma nuolat, vadovaujantis galiojančiomis želdinių ir sanitarinės priežiūros sutartimis.</t>
  </si>
  <si>
    <t xml:space="preserve">2025 m.: Nuolat prižiūrimi 9 automatiniai tualetai (Žvejų g. 2,  K. Donelaičio g. 6A, Skulptūrų parke, Sakurų parke, Malūno parke, Ąžuolyno giraitėje, Mogiliovo g., Vingio g. skvere, Liepų g. prie slipo) ir 1 stacionarus viešasis tualetas (Poilsio parke,  H. Manto g. 81).
</t>
  </si>
  <si>
    <t>2025 m.: 1. Priešpilio g. dviejų vietų automatinio viešojo tualeto įrengimo darbai sustabdyti. Darbai laikinai nevykdomi, nes rangos metu aptikti mūriniai pamatai. Archeologai uždraudė ardyti šias konstrukcijas, todėl šiuo metu ieškoma tolimesnių techninių sprendinių, leidžiančių įrengti nuotekų ir vandentiekio tinklus.
2. 2025 m. įvykdyta 85 proc. automatinio vienos vietos viešojo tualeto įrengimo Danės skvere (Danės g.). Darbus vykdo UAB „Kesrama“. Dėl blogų oro sąlygų 2025 m. darbų užbaigti nepavyko, todėl jų pabaiga perkelta į 2026 m. 
3. 2025 m. pabaigoje atlikti požeminio vandens gavybos gręžinio, elektros prijungimo, lauko vandentiekio ir elektros tinklų įrengimo darbai Smiltynės g. 14A ir Smiltynės g. 14B pagal parengtą projektą. 2026 m. planuojama įsigyti 2 viešuosius konteinerinius tualetus, juos pastatyti ir prijungti prie įrengtų tinklų.</t>
  </si>
  <si>
    <t>2025 m.: Sugauta 448 beglobiai gyvūnai. Rodiklis sumažėjo dėl kasmet vykdomų prevencinių priemonių, skirtų neprižiūrimų gyvūnų populiacijai mažinti – taikoma sterilizacija, aktyviai vykdoma šeimininkų paieška ir kitos priemonės.</t>
  </si>
  <si>
    <t>2025 m.: Nugriauta 10 statinių: 
1. Bangų g. 11 – nugriautas gyvenamasis namas ir garažas (2 vnt.).
2. H. Manto g. 83 – parengus griovimo aprašą nugriauti administracinis pastatas, dirbtuvės ir du garažai (4 vnt.).
3. Senosios Smiltelės g. 2B ir Molo g. 25T – nugriauti avarinės būklės statiniai (2 vnt.).
4. Prano Lideikio g. 1A – nugriautas prekybos paskirties pastatas (kioskas) (1 vnt.).
5. Šalia Artojo g. 7 ir 7H – nugriautas nelegalus statinys (1 vnt.).</t>
  </si>
  <si>
    <t>2025 m.: 2025‑12‑31 duomenimis, saugomi 46 automobiliai.  
2025 m. I ketvirtį aukcione parduoti 24 bešeimininkiais pripažinti automobiliai, dar 2 automobilius atsiėmė savininkai.
Automobiliai saugomi pagal sutartį Nr. J9‑581 su UAB „Klaipėdos paslaugos“.</t>
  </si>
  <si>
    <t>2025 m.: Vyko slipo vietos suderinimas su garažų ir mažųjų laivų eksploatavimo bendrija (toliau – GMLEB) „Smiltelė“ (Donatas Talačka). Dėl slipo derinimo 2025-03-03 pateiktas raštas Nr. (4.43E)-R2-695  GMLEB  „Smiltelė“. Prašyta pateikti sutikimą dėl krantinės dalies (unikalus Nr. 440-2006-3456) perdavimo Klaipėdos miesto savivaldybei. Reikalingas krantinės kadastrų duomenų bylos išskaidymas mažiausiai į 2 objektus ir toje vietoje, kur bus slipas, krantinės perdavimas Savivaldybei, kad būtų galimybė statyti slipą. GMLEB turi parengti krantinės dalies išskaidymo projektą. Žemėtvarkos skyrius turi suformuoti automobilių stovėjimo aikštelę šalia slipo, kad rengiant projektą būtu galimybė atlikti aikštelės kapitalinį remontą ir įrengti dangą. 2025-06 techninėje taryboje svarstytas klausimas dėl turto atidalinimo projekto. Spręstas klausimas dėl slipo reikalingumo. Techninėje taryboje nutarta nepritarti slipo įrengimui.</t>
  </si>
  <si>
    <r>
      <t xml:space="preserve">2025 m.: </t>
    </r>
    <r>
      <rPr>
        <sz val="10"/>
        <rFont val="Times New Roman"/>
        <family val="1"/>
        <charset val="186"/>
      </rPr>
      <t>Girulių paplūdimio aikštelės remonto darbai pagal sutartį,  sudarytą su UAB „Eurovia Lietuva“, buvo užbaigti 2025 m. III ketv. Suremontuota ištisinė asfalto danga, atnaujintas automobilių stovėjimo vietų ženklinimas, pakeisti kelio bortai, įrengta pėsčiųjų tako danga nuo automobilių stovėjimo aikštelės iki paplūdimio, įrengtos akmens riedulių sienutės.</t>
    </r>
  </si>
  <si>
    <t>2025 m.: Viešųjų erdvių, daugiabučių namų kiemų ir gatvių apšvietimo projektavimą ir įrengimą vykdo UAB „Klaipėdos paslaugos“. 2025 m. apšvietimas įrengtas:
1. Rumpiškės g. 3–7, Tilžės g.18–22;
2. S. Daukanto g. 4; 
3. H. Manto g. 11–13;
4. I. Kanto g. 42–46; 
5. Šiaulių g. 12–14; 
6. Bokštų g. 7–9;
7. Sausio 15-osios g. 17–19
8. Baltijos pr. 79, 81, 83, 87, 91; 
9. Darželio g. 11, Naikupės g. 36–40; 
10. Šilutės pl. 72–76; 
11. Sulupės g. 11/11A–13/13A; 
12. Kalnupės g. 11–13; 
13. Varpų g. 13–19; 
14. Laistų 1-oji, 2-oji, 3-oji g., 
15. Eitkūnų g. (Arimų g.); 
16. Markučių g. 5 iki Vingio g.; 
17. Paryžiaus Komunos g. 27 iki Šilutės pl. 2A; 
18. Taikos pr. 119 iki Reikjaviko g. 2; 
19. Smiltelės 14 iki 17 ir iki Žardininkų g. 17; 
20. Smiltelės g. 12B; 
21. Stovyklos g. (takas link jūros); 
22. Odesos promenadoje; 
23. Darželyje „Gintarėlis“, Girulių pl. 1; 
24. Melnragės žiedo gėlyne;
25. Daugiabučių namų kieme Birutės g. 23–25; 
26. Daugiabučių namų kieme Kretingos g. 11–21; 
27. Daugiabučių namų kieme Kretingos g. 27–Liepojos g. 2. 
2025 m. nebuvo įrengtas apšvietimas daugiabučių namų kieme Laukininkų g. 24–26. Apšvietimo įrengimo darbai perkelti ir bus įgyvendinti 2026 m.</t>
  </si>
  <si>
    <t>2025 m.: Palaidoti 1813 palaikų, iš jų 976 urnose, 837 karstuose, t. y. 53,83 proc. urnose, 46,17 proc. karstuose.</t>
  </si>
  <si>
    <t>2025 m.: Pervežti iš įvykio vietos saugoti med. ekspertizei 168 žmogaus palaikai.</t>
  </si>
  <si>
    <t>2025 m.: Suremontuota 3 127,73 kv. m kapinių takų dangos.</t>
  </si>
  <si>
    <t>2025 m.: Daugiabučių gyvenamųjų namų kiemuose ir kitose teritorijose įrengtos ir (ar) atnaujintos automobilių statymo vietos:
1. Kauno g. 29, 31, 33, 35, 39, 39A, 41 – 265 vietos.
2. Kauno g. 13, 15, 17, 19, 23, 23A, 25, 28 – 288 vietos.
3. Taikos pr. 59, Kauno g. 3, 7, 9 – 186 vietos.
4. Vilhelmo Berbomo g. 2, Kretingos g. nuo 11 iki 21 – 90 vietų.
5. Kretingos g. 27–Liepojos g. 2 – 159 vietos.
6. Automobilių stovėjimo vietos daugiabučių kiemuose iš ekogaminių (ažūrinių) trinkelių: Birutės g. 23, 25; Reikjaviko g. 1 ir Reikjaviko g. 3; Budelkiemio g. 15, 17; Šiaulių g. 13, 15; Šiaulių g. 19; Laukininkų g. 6, 8; Laukininkų g. 24, 26; Laukininkų g. 16, 18; Žardininkų g.  9, 3; Debreceno g. 46 (šaligatvio remontas) – 251 vieta.
7. Prie Santuokų rūmų, S. Šimkaus g. 11, – 63 vietos.
8. Antrojoje Melnragėje – 121 vieta.
9. Giruliuose – 122 vietos.</t>
  </si>
  <si>
    <t>2025 m.: Programoje dalyvaujančių daugiabučių namų statybos darbai baigiami šiuose namuose: Viršutinė g. 28, J. Janonio g. 21, Viršutinė g. 20, Šiaulių g. 17, Minijos g. 144, Naujoji Uosto g. 2, Jūros g. 21, S. Daukanto g. 26, Kooperacijos g. 7, Sportininkų g. 17.</t>
  </si>
  <si>
    <t>2025 m.: Įrengta 251 automobilių statymo vieta: Birutės g. 23, 25; Reikjaviko g. 1 ir Reikjaviko g. 3; Budelkiemio g. 15, 17; Šiaulių g. 13, 15; Šiaulių g. 19; Laukininkų g. 6, 8; Laukininkų g. 24, 26; Laukininkų g. 16, 18; Žardininkų g.  9, 3; Debreceno g. 46 (šaligatvio remontas).
Sudarius susitarimus prie rangos sutarčių dėl darbų stabdymo technologinės pertraukos laikotarpiui, 2025 m. pradėta ir dėl prastų oro sąlygų nebaigta įrengti 101 automobilių statymo vieta: Taikos pr. 46; I. Simonaitytės g. 3; Budelkiemio g. 9, 11 ir Budelkiemio g. 7, 12.
2025 m. įsigytos projektavimo paslaugos ir pradėti rengti šių daugiabučių namų kiemų automobilių statymo vietų iš ažūrinių gaminių projektai: 1. Baltijos pr. 27, 35, 37; 2. Baltijos pr. 41, 47; 3. Debreceno g. 33; 4. Debreceno g. 55; 5. Debreceno g. 53, 59, 57; 6. Gedminų g. 18; 7. Naujakiemio g. 3, 5; 8. Statybininkų pr. 22, 24.; 9. Žardininkų g. 15, 17; 10. Reikjaviko g. 15; 11. Statybininkų pr. 5 (Jeronimo Kačinsko muzikos mokykla).</t>
  </si>
  <si>
    <t>2025 m.: 2025-05-02 pasirašyta sutartis dėl lauko treniruoklių įrengimo darbų Simonaitytės g. 12, Klaipėdoje. Sutarties vertė – 14 641 Eur. Darbai atlikti.
Parengti pirkimo dokumentai dėl treniruoklių Sąjūdžio parke įrengimo atšaukti Miesto vystymo ir priežiūros departamento, nes Miesto tvarkymo skyrius šiame parke suplanavo kitus treniruoklius.</t>
  </si>
  <si>
    <t>2025 m.: Pirmą kartą gauti pasiūlymai atmesti dėl per didelės kainos, antrą kartą vykdyto pirkimo pasiūlymo kaina – 56 870,0 Eur. Įvykdymo terminas – 9 mėn., todėl įgyvendinimas numatytas 2026 m.</t>
  </si>
  <si>
    <t>2025 m.: Gauti 2 prašymai prisijungti prie centralizuotų miesto tinklų, iš kurių vienas atmestas dėl neatitikties reikalavimams. 2025 m. prie miesto centralizuotų tinklų prisijungė 1 namų ūkis.</t>
  </si>
  <si>
    <t>2025 m.: Visi gauti prašymai buvo patenkinti. Pareiškėjams išmokėta: 
1. 37 082,65 Eur kompensacija pagal 2023-03-09 sutarties Nr. J9-1170 24.2 papunktį ir UAB „Modura“ 2025-02-06 prašymą Nr. DS-25-976 dėl kompensacijos už pėsčiųjų ir dviračių takų įrengimą Liepojos g. 12, Klaipėdoje.
2. 12 915,46 Eur kompensacija pagal 2023-04-07 sutarties Nr. J9-1477 24.2 papunktį ir asmens 2025-07-31 prašymą Nr. R1-7776 dėl pravažiuojamo kelio tarp Naikupės g. ir Kalnupės g. remonto darbų, Klaipėdoje.
3. 25 402,16 Eur kompensacija pagal sutarties Nr. J9-3433 17.8 papunktį ir AB Klaipėdos valstybinio jūrų uosto direkcijos  2025-05-09 raštą Nr. UD-7.3.183E-1493 dėl buitinių nuotekų tinklų naujos statybos.</t>
  </si>
  <si>
    <t>2025 m.: Projektui skirtas valstybės biudžeto lėšų finansavimas. Pagal 2025 m. kovo 14 d. pateiktą paraišką 2025-06-17 pasirašyta finansavimo sutartis Nr. J9-1893. Buvo teikiamos ataskaitos VšĮ Inovacijų agentūrai pagal projekto finansavimo sutartyje numatytą grafiką.
Rangos darbai yra baigti, atlikta 100 proc. rangos darbų, pasirašyta deklaracija apie statinio (-ių), jo (jų) dalies (-ių) statybos užbaigimą ir (ar) statinio (-ių), jo (jų) dalies (-ių) ir (ar) patalpos (-ų) paskirties pakeitimą (tvirtinama statinio (jo dalies) ar statinio projekto (jo dalies) ekspertizės rangovo) Nr. ACCR2-00-251029-10160.</t>
  </si>
  <si>
    <t>2025 m.: Apmokėta už stogo tvarkybos projekto parengimą J. Janonio g. 9, Klaipėdoje. Daugiau prašymų apmokėti pastatų, kuriuose yra savivaldybės negyvenamosios patalpos, bendrojo naudojimo objektų remonto išlaidas nebuvo gauta.</t>
  </si>
  <si>
    <t>2025 m.: Apmokama už automobilių stovėjimo aikštelių prie „Švyturio“ arenos apšvietimą. Eksploatuojamų šviestuvų skaičius – 116.</t>
  </si>
  <si>
    <t xml:space="preserve">AB „Klaipėdos vanduo“ įstatinio kapitalo didinimas lietaus nuotekų tinklams įrengti teritorijoje tarp Tilžės g. ir Vilniaus pl. (A1 magistralinio kelio) </t>
  </si>
  <si>
    <t xml:space="preserve">Dalyvaujamojo biudžeto iniciatyvų įgyvendinimas </t>
  </si>
  <si>
    <t>Klaipėdos miesto savivaldybės 2025 metų veiklos ataskaitos 1 priedo 
7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</si>
</sst>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rgb="FF000000"/>
      <name val="Calibri"/>
      <family val="2"/>
    </font>
    <font>
      <sz val="10"/>
      <color rgb="FF000000"/>
      <name val="Times New Roman"/>
      <family val="1"/>
      <charset val="186"/>
    </font>
    <font>
      <b/>
      <sz val="10"/>
      <color rgb="FF000000"/>
      <name val="Times New Roman"/>
      <family val="1"/>
      <charset val="186"/>
    </font>
    <font>
      <sz val="11"/>
      <name val="Times New Roman"/>
      <family val="1"/>
      <charset val="186"/>
    </font>
    <font>
      <b/>
      <sz val="11"/>
      <name val="Times New Roman"/>
      <family val="1"/>
      <charset val="186"/>
    </font>
    <font>
      <sz val="10"/>
      <name val="Arial"/>
      <family val="2"/>
      <charset val="186"/>
    </font>
    <font>
      <sz val="12"/>
      <name val="Times New Roman"/>
      <family val="1"/>
      <charset val="186"/>
    </font>
    <font>
      <b/>
      <sz val="12"/>
      <name val="Times New Roman"/>
      <family val="1"/>
      <charset val="186"/>
    </font>
    <font>
      <sz val="10"/>
      <name val="Times New Roman"/>
      <family val="1"/>
      <charset val="186"/>
    </font>
    <font>
      <sz val="12"/>
      <name val="Arial"/>
      <family val="2"/>
      <charset val="186"/>
    </font>
    <font>
      <sz val="12"/>
      <color rgb="FFFF0000"/>
      <name val="Times New Roman"/>
      <family val="1"/>
      <charset val="186"/>
    </font>
    <font>
      <sz val="11"/>
      <color rgb="FF000000"/>
      <name val="Calibri"/>
      <family val="2"/>
      <charset val="186"/>
    </font>
    <font>
      <b/>
      <sz val="10"/>
      <name val="Times New Roman"/>
      <family val="1"/>
      <charset val="186"/>
    </font>
  </fonts>
  <fills count="9">
    <fill>
      <patternFill patternType="none"/>
    </fill>
    <fill>
      <patternFill patternType="gray125"/>
    </fill>
    <fill>
      <patternFill patternType="solid">
        <fgColor rgb="FFFBF9C3"/>
        <bgColor rgb="FFFBF9C3"/>
      </patternFill>
    </fill>
    <fill>
      <patternFill patternType="solid">
        <fgColor rgb="FFC2EFC5"/>
        <bgColor rgb="FFC2EFC5"/>
      </patternFill>
    </fill>
    <fill>
      <patternFill patternType="none">
        <fgColor rgb="FF000000"/>
        <bgColor rgb="FF000000"/>
      </patternFill>
    </fill>
    <fill>
      <patternFill patternType="solid">
        <fgColor rgb="FFEBEBEB"/>
        <bgColor rgb="FFEBEBEB"/>
      </patternFill>
    </fill>
    <fill>
      <patternFill patternType="solid">
        <fgColor theme="8" tint="0.79998168889431442"/>
        <bgColor indexed="64"/>
      </patternFill>
    </fill>
    <fill>
      <patternFill patternType="solid">
        <fgColor rgb="FF92D050"/>
        <bgColor indexed="64"/>
      </patternFill>
    </fill>
    <fill>
      <patternFill patternType="solid">
        <fgColor theme="0"/>
        <bgColor indexed="64"/>
      </patternFill>
    </fill>
  </fills>
  <borders count="13">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style="thin">
        <color rgb="FF000000"/>
      </left>
      <right style="medium">
        <color indexed="64"/>
      </right>
      <top style="medium">
        <color rgb="FF000000"/>
      </top>
      <bottom style="thin">
        <color rgb="FF000000"/>
      </bottom>
      <diagonal/>
    </border>
  </borders>
  <cellStyleXfs count="3">
    <xf numFmtId="0" fontId="0" fillId="0" borderId="0" applyBorder="0"/>
    <xf numFmtId="0" fontId="5" fillId="4" borderId="0"/>
    <xf numFmtId="0" fontId="5" fillId="4" borderId="0"/>
  </cellStyleXfs>
  <cellXfs count="173">
    <xf numFmtId="0" fontId="0" fillId="0" borderId="0" xfId="0" applyNumberFormat="1" applyFill="1" applyAlignment="1" applyProtection="1"/>
    <xf numFmtId="0" fontId="1" fillId="0" borderId="4"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horizontal="left" vertical="top" wrapText="1" readingOrder="1"/>
      <protection locked="0"/>
    </xf>
    <xf numFmtId="164" fontId="1" fillId="0" borderId="5" xfId="0" applyNumberFormat="1" applyFont="1" applyFill="1" applyBorder="1" applyAlignment="1" applyProtection="1">
      <alignment horizontal="right" vertical="top" wrapText="1" readingOrder="1"/>
      <protection locked="0"/>
    </xf>
    <xf numFmtId="0" fontId="1" fillId="0" borderId="5" xfId="0" applyNumberFormat="1" applyFont="1" applyFill="1" applyBorder="1" applyAlignment="1" applyProtection="1">
      <alignment horizontal="center" vertical="top" wrapText="1" readingOrder="1"/>
      <protection locked="0"/>
    </xf>
    <xf numFmtId="0" fontId="1" fillId="0" borderId="5" xfId="0" applyNumberFormat="1" applyFont="1" applyFill="1" applyBorder="1" applyAlignment="1" applyProtection="1">
      <alignment horizontal="righ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1" fillId="0" borderId="7" xfId="0" applyNumberFormat="1" applyFont="1" applyFill="1" applyBorder="1" applyAlignment="1" applyProtection="1">
      <alignment vertical="top" wrapText="1" readingOrder="1"/>
      <protection locked="0"/>
    </xf>
    <xf numFmtId="0" fontId="1" fillId="0" borderId="8" xfId="0" applyNumberFormat="1" applyFont="1" applyFill="1" applyBorder="1" applyAlignment="1" applyProtection="1">
      <alignment vertical="top" wrapText="1" readingOrder="1"/>
      <protection locked="0"/>
    </xf>
    <xf numFmtId="0" fontId="1" fillId="0" borderId="8" xfId="0" applyNumberFormat="1" applyFont="1" applyFill="1" applyBorder="1" applyAlignment="1" applyProtection="1">
      <alignment horizontal="left" vertical="top" wrapText="1" readingOrder="1"/>
      <protection locked="0"/>
    </xf>
    <xf numFmtId="0" fontId="1" fillId="0" borderId="8" xfId="0" applyNumberFormat="1" applyFont="1" applyFill="1" applyBorder="1" applyAlignment="1" applyProtection="1">
      <alignment horizontal="center" vertical="top" wrapText="1" readingOrder="1"/>
      <protection locked="0"/>
    </xf>
    <xf numFmtId="0" fontId="1" fillId="0" borderId="8" xfId="0" applyNumberFormat="1" applyFont="1" applyFill="1" applyBorder="1" applyAlignment="1" applyProtection="1">
      <alignment horizontal="right" vertical="top" wrapText="1" readingOrder="1"/>
      <protection locked="0"/>
    </xf>
    <xf numFmtId="0" fontId="1" fillId="0" borderId="9" xfId="0" applyNumberFormat="1" applyFont="1" applyFill="1" applyBorder="1" applyAlignment="1" applyProtection="1">
      <alignment horizontal="left" vertical="top" wrapText="1" readingOrder="1"/>
      <protection locked="0"/>
    </xf>
    <xf numFmtId="0" fontId="1" fillId="4" borderId="0" xfId="0" applyNumberFormat="1" applyFont="1" applyFill="1" applyAlignment="1" applyProtection="1">
      <alignment vertical="top" wrapText="1" readingOrder="1"/>
      <protection locked="0"/>
    </xf>
    <xf numFmtId="0" fontId="1" fillId="4" borderId="0" xfId="0" applyNumberFormat="1" applyFont="1" applyFill="1" applyAlignment="1" applyProtection="1">
      <alignment horizontal="left" vertical="top" wrapText="1" readingOrder="1"/>
      <protection locked="0"/>
    </xf>
    <xf numFmtId="0" fontId="1" fillId="4" borderId="0" xfId="0" applyNumberFormat="1" applyFont="1" applyFill="1" applyAlignment="1" applyProtection="1">
      <alignment horizontal="center" vertical="top" wrapText="1" readingOrder="1"/>
      <protection locked="0"/>
    </xf>
    <xf numFmtId="0" fontId="1" fillId="4" borderId="0" xfId="0" applyNumberFormat="1" applyFont="1" applyFill="1" applyAlignment="1" applyProtection="1">
      <alignment horizontal="right" vertical="top" wrapText="1" readingOrder="1"/>
      <protection locked="0"/>
    </xf>
    <xf numFmtId="164" fontId="1" fillId="0" borderId="5" xfId="0" applyNumberFormat="1" applyFont="1" applyFill="1" applyBorder="1" applyAlignment="1" applyProtection="1">
      <alignment horizontal="right" vertical="top" wrapText="1" readingOrder="1"/>
    </xf>
    <xf numFmtId="0" fontId="2" fillId="5" borderId="5" xfId="0" applyNumberFormat="1" applyFont="1" applyFill="1" applyBorder="1" applyAlignment="1" applyProtection="1">
      <alignment vertical="top" wrapText="1" readingOrder="1"/>
      <protection locked="0"/>
    </xf>
    <xf numFmtId="0" fontId="2" fillId="5" borderId="5" xfId="0" applyNumberFormat="1" applyFont="1" applyFill="1" applyBorder="1" applyAlignment="1" applyProtection="1">
      <alignment horizontal="right" vertical="top" wrapText="1" readingOrder="1"/>
      <protection locked="0"/>
    </xf>
    <xf numFmtId="164" fontId="2" fillId="5" borderId="5" xfId="0" applyNumberFormat="1" applyFont="1" applyFill="1" applyBorder="1" applyAlignment="1" applyProtection="1">
      <alignment horizontal="right" vertical="top" wrapText="1" readingOrder="1"/>
    </xf>
    <xf numFmtId="0" fontId="1" fillId="0" borderId="0" xfId="0" applyNumberFormat="1" applyFont="1" applyFill="1" applyAlignment="1" applyProtection="1"/>
    <xf numFmtId="0" fontId="2" fillId="2" borderId="1" xfId="0" applyNumberFormat="1" applyFont="1" applyFill="1" applyBorder="1" applyAlignment="1" applyProtection="1">
      <alignment vertical="top" wrapText="1" readingOrder="1"/>
      <protection locked="0"/>
    </xf>
    <xf numFmtId="0" fontId="2" fillId="2" borderId="2" xfId="0" applyNumberFormat="1" applyFont="1" applyFill="1" applyBorder="1" applyAlignment="1" applyProtection="1">
      <alignment vertical="top" wrapText="1" readingOrder="1"/>
      <protection locked="0"/>
    </xf>
    <xf numFmtId="0" fontId="2" fillId="2" borderId="2" xfId="0" applyNumberFormat="1" applyFont="1" applyFill="1" applyBorder="1" applyAlignment="1" applyProtection="1">
      <alignment horizontal="left" vertical="top" wrapText="1" readingOrder="1"/>
      <protection locked="0"/>
    </xf>
    <xf numFmtId="0" fontId="2" fillId="2" borderId="2" xfId="0" applyNumberFormat="1" applyFont="1" applyFill="1" applyBorder="1" applyAlignment="1" applyProtection="1">
      <alignment horizontal="center" vertical="top" wrapText="1" readingOrder="1"/>
      <protection locked="0"/>
    </xf>
    <xf numFmtId="0" fontId="2" fillId="2" borderId="2" xfId="0" applyNumberFormat="1" applyFont="1" applyFill="1" applyBorder="1" applyAlignment="1" applyProtection="1">
      <alignment horizontal="right" vertical="top" wrapText="1" readingOrder="1"/>
      <protection locked="0"/>
    </xf>
    <xf numFmtId="0" fontId="2" fillId="2" borderId="3" xfId="0" applyNumberFormat="1" applyFont="1" applyFill="1" applyBorder="1" applyAlignment="1" applyProtection="1">
      <alignment horizontal="left" vertical="top" wrapText="1" readingOrder="1"/>
      <protection locked="0"/>
    </xf>
    <xf numFmtId="0" fontId="2" fillId="3" borderId="1" xfId="0" applyNumberFormat="1" applyFont="1" applyFill="1" applyBorder="1" applyAlignment="1" applyProtection="1">
      <alignment vertical="top" wrapText="1" readingOrder="1"/>
      <protection locked="0"/>
    </xf>
    <xf numFmtId="0" fontId="2" fillId="3" borderId="2" xfId="0" applyNumberFormat="1" applyFont="1" applyFill="1" applyBorder="1" applyAlignment="1" applyProtection="1">
      <alignment vertical="top" wrapText="1" readingOrder="1"/>
      <protection locked="0"/>
    </xf>
    <xf numFmtId="0" fontId="2" fillId="3" borderId="2" xfId="0" applyNumberFormat="1" applyFont="1" applyFill="1" applyBorder="1" applyAlignment="1" applyProtection="1">
      <alignment horizontal="left" vertical="top" wrapText="1" readingOrder="1"/>
      <protection locked="0"/>
    </xf>
    <xf numFmtId="0" fontId="2" fillId="3" borderId="3" xfId="0" applyNumberFormat="1" applyFont="1" applyFill="1" applyBorder="1" applyAlignment="1" applyProtection="1">
      <alignment horizontal="left" vertical="top" wrapText="1" readingOrder="1"/>
      <protection locked="0"/>
    </xf>
    <xf numFmtId="0" fontId="1" fillId="0" borderId="1"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horizontal="left" vertical="top" wrapText="1" readingOrder="1"/>
      <protection locked="0"/>
    </xf>
    <xf numFmtId="0" fontId="1" fillId="0" borderId="2" xfId="0" applyNumberFormat="1" applyFont="1" applyFill="1" applyBorder="1" applyAlignment="1" applyProtection="1">
      <alignment horizontal="center" vertical="top" wrapText="1" readingOrder="1"/>
      <protection locked="0"/>
    </xf>
    <xf numFmtId="0" fontId="1" fillId="0" borderId="2"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 fillId="4" borderId="0" xfId="0" applyNumberFormat="1" applyFont="1" applyFill="1" applyAlignment="1" applyProtection="1"/>
    <xf numFmtId="0" fontId="1" fillId="0" borderId="0" xfId="0" applyNumberFormat="1" applyFont="1" applyFill="1" applyAlignment="1" applyProtection="1">
      <alignment wrapText="1"/>
    </xf>
    <xf numFmtId="0" fontId="2" fillId="0" borderId="8" xfId="0" applyNumberFormat="1" applyFont="1" applyFill="1" applyBorder="1" applyAlignment="1" applyProtection="1">
      <alignment horizontal="center" vertical="center" wrapText="1" readingOrder="1"/>
    </xf>
    <xf numFmtId="0" fontId="2" fillId="0" borderId="5" xfId="0" applyNumberFormat="1" applyFont="1" applyFill="1" applyBorder="1" applyAlignment="1" applyProtection="1">
      <alignment horizontal="center" vertical="center" wrapText="1" readingOrder="1"/>
    </xf>
    <xf numFmtId="0" fontId="3" fillId="0" borderId="0" xfId="0" applyFont="1" applyAlignment="1">
      <alignment wrapText="1"/>
    </xf>
    <xf numFmtId="0" fontId="1" fillId="0" borderId="0" xfId="0" applyFont="1" applyAlignment="1">
      <alignment wrapText="1"/>
    </xf>
    <xf numFmtId="0" fontId="4" fillId="0" borderId="0" xfId="0" applyFont="1" applyAlignment="1">
      <alignment wrapText="1"/>
    </xf>
    <xf numFmtId="0" fontId="4" fillId="0" borderId="0" xfId="0" applyFont="1" applyAlignment="1">
      <alignment horizontal="center" wrapText="1"/>
    </xf>
    <xf numFmtId="0" fontId="5" fillId="4" borderId="0" xfId="1"/>
    <xf numFmtId="0" fontId="6" fillId="4" borderId="0" xfId="1" applyFont="1" applyAlignment="1">
      <alignment vertical="top" wrapText="1"/>
    </xf>
    <xf numFmtId="0" fontId="6" fillId="4" borderId="0" xfId="1" applyFont="1" applyAlignment="1">
      <alignment horizontal="left" vertical="top" wrapText="1"/>
    </xf>
    <xf numFmtId="0" fontId="7" fillId="4" borderId="0" xfId="2" applyFont="1" applyAlignment="1">
      <alignment horizontal="center"/>
    </xf>
    <xf numFmtId="0" fontId="0" fillId="0" borderId="0" xfId="0"/>
    <xf numFmtId="49" fontId="7" fillId="4" borderId="0" xfId="2" applyNumberFormat="1" applyFont="1" applyAlignment="1">
      <alignment horizontal="left" vertical="top" wrapText="1"/>
    </xf>
    <xf numFmtId="0" fontId="6" fillId="4" borderId="0" xfId="2" applyFont="1" applyAlignment="1">
      <alignment horizontal="left" vertical="top" wrapText="1"/>
    </xf>
    <xf numFmtId="0" fontId="5" fillId="4" borderId="0" xfId="1" applyAlignment="1">
      <alignment horizontal="left" vertical="top" wrapText="1"/>
    </xf>
    <xf numFmtId="0" fontId="8" fillId="4" borderId="0" xfId="2" applyFont="1"/>
    <xf numFmtId="0" fontId="6" fillId="4" borderId="0" xfId="2" applyFont="1" applyAlignment="1">
      <alignment horizontal="right"/>
    </xf>
    <xf numFmtId="0" fontId="6" fillId="4" borderId="0" xfId="2" applyFont="1" applyAlignment="1">
      <alignment horizontal="right" vertical="top"/>
    </xf>
    <xf numFmtId="0" fontId="6" fillId="4" borderId="0" xfId="1" applyFont="1" applyAlignment="1">
      <alignment horizontal="left" vertical="top"/>
    </xf>
    <xf numFmtId="0" fontId="6" fillId="4" borderId="0" xfId="1" applyFont="1" applyAlignment="1">
      <alignment horizontal="right"/>
    </xf>
    <xf numFmtId="0" fontId="6" fillId="4" borderId="0" xfId="1" applyFont="1" applyAlignment="1">
      <alignment horizontal="right" vertical="top"/>
    </xf>
    <xf numFmtId="0" fontId="6" fillId="4" borderId="0" xfId="2" applyFont="1" applyAlignment="1">
      <alignment horizontal="left"/>
    </xf>
    <xf numFmtId="0" fontId="6" fillId="4" borderId="0" xfId="1" applyFont="1"/>
    <xf numFmtId="0" fontId="7" fillId="4" borderId="0" xfId="1" applyFont="1"/>
    <xf numFmtId="0" fontId="7" fillId="4" borderId="0" xfId="1" applyFont="1" applyAlignment="1">
      <alignment horizontal="center" vertical="top"/>
    </xf>
    <xf numFmtId="0" fontId="6" fillId="4" borderId="0" xfId="1" applyFont="1" applyAlignment="1">
      <alignment horizontal="center" vertical="top"/>
    </xf>
    <xf numFmtId="0" fontId="3" fillId="4" borderId="0" xfId="1" applyFont="1" applyAlignment="1">
      <alignment horizontal="left" vertical="top" wrapText="1"/>
    </xf>
    <xf numFmtId="0" fontId="3" fillId="4" borderId="0" xfId="1" applyFont="1" applyAlignment="1">
      <alignment horizontal="left" vertical="center" wrapText="1"/>
    </xf>
    <xf numFmtId="0" fontId="10" fillId="4" borderId="0" xfId="1" applyFont="1" applyAlignment="1">
      <alignment horizontal="right" vertical="top"/>
    </xf>
    <xf numFmtId="0" fontId="1" fillId="6" borderId="2" xfId="0" applyNumberFormat="1" applyFont="1" applyFill="1" applyBorder="1" applyAlignment="1" applyProtection="1">
      <alignment horizontal="left" vertical="top" wrapText="1" readingOrder="1"/>
      <protection locked="0"/>
    </xf>
    <xf numFmtId="0" fontId="1" fillId="6" borderId="2" xfId="0" applyNumberFormat="1" applyFont="1" applyFill="1" applyBorder="1" applyAlignment="1" applyProtection="1">
      <alignment horizontal="center" vertical="top" wrapText="1" readingOrder="1"/>
      <protection locked="0"/>
    </xf>
    <xf numFmtId="0" fontId="1" fillId="6" borderId="2" xfId="0" applyNumberFormat="1" applyFont="1" applyFill="1" applyBorder="1" applyAlignment="1" applyProtection="1">
      <alignment horizontal="right" vertical="top" wrapText="1" readingOrder="1"/>
      <protection locked="0"/>
    </xf>
    <xf numFmtId="0" fontId="1" fillId="6" borderId="3" xfId="0" applyNumberFormat="1" applyFont="1" applyFill="1" applyBorder="1" applyAlignment="1" applyProtection="1">
      <alignment horizontal="left" vertical="top" wrapText="1" readingOrder="1"/>
      <protection locked="0"/>
    </xf>
    <xf numFmtId="0" fontId="1" fillId="7" borderId="5" xfId="0" applyNumberFormat="1" applyFont="1" applyFill="1" applyBorder="1" applyAlignment="1" applyProtection="1">
      <alignment horizontal="left" vertical="top" wrapText="1" readingOrder="1"/>
      <protection locked="0"/>
    </xf>
    <xf numFmtId="0" fontId="1" fillId="7" borderId="5" xfId="0" applyNumberFormat="1" applyFont="1" applyFill="1" applyBorder="1" applyAlignment="1" applyProtection="1">
      <alignment horizontal="center" vertical="top" wrapText="1" readingOrder="1"/>
      <protection locked="0"/>
    </xf>
    <xf numFmtId="0" fontId="1" fillId="7" borderId="5" xfId="0" applyNumberFormat="1" applyFont="1" applyFill="1" applyBorder="1" applyAlignment="1" applyProtection="1">
      <alignment horizontal="right" vertical="top" wrapText="1" readingOrder="1"/>
      <protection locked="0"/>
    </xf>
    <xf numFmtId="0" fontId="1" fillId="7" borderId="6" xfId="0" applyNumberFormat="1" applyFont="1" applyFill="1" applyBorder="1" applyAlignment="1" applyProtection="1">
      <alignment horizontal="left" vertical="top" wrapText="1" readingOrder="1"/>
      <protection locked="0"/>
    </xf>
    <xf numFmtId="0" fontId="1" fillId="6" borderId="5" xfId="0" applyNumberFormat="1" applyFont="1" applyFill="1" applyBorder="1" applyAlignment="1" applyProtection="1">
      <alignment horizontal="left" vertical="top" wrapText="1" readingOrder="1"/>
      <protection locked="0"/>
    </xf>
    <xf numFmtId="0" fontId="1" fillId="6" borderId="5" xfId="0" applyNumberFormat="1" applyFont="1" applyFill="1" applyBorder="1" applyAlignment="1" applyProtection="1">
      <alignment horizontal="center" vertical="top" wrapText="1" readingOrder="1"/>
      <protection locked="0"/>
    </xf>
    <xf numFmtId="0" fontId="1" fillId="6" borderId="5" xfId="0" applyNumberFormat="1" applyFont="1" applyFill="1" applyBorder="1" applyAlignment="1" applyProtection="1">
      <alignment horizontal="right" vertical="top" wrapText="1" readingOrder="1"/>
      <protection locked="0"/>
    </xf>
    <xf numFmtId="0" fontId="1" fillId="6" borderId="6" xfId="0" applyNumberFormat="1" applyFont="1" applyFill="1" applyBorder="1" applyAlignment="1" applyProtection="1">
      <alignment horizontal="left" vertical="top" wrapText="1" readingOrder="1"/>
      <protection locked="0"/>
    </xf>
    <xf numFmtId="0" fontId="1" fillId="0" borderId="0" xfId="0" applyNumberFormat="1" applyFont="1" applyFill="1" applyAlignment="1" applyProtection="1">
      <alignment vertical="top"/>
    </xf>
    <xf numFmtId="2" fontId="1" fillId="0" borderId="5" xfId="0" applyNumberFormat="1" applyFont="1" applyFill="1" applyBorder="1" applyAlignment="1" applyProtection="1">
      <alignment horizontal="right" vertical="top" wrapText="1" readingOrder="1"/>
      <protection locked="0"/>
    </xf>
    <xf numFmtId="2" fontId="1" fillId="6" borderId="5" xfId="0" applyNumberFormat="1" applyFont="1" applyFill="1" applyBorder="1" applyAlignment="1" applyProtection="1">
      <alignment horizontal="right" vertical="top" wrapText="1" readingOrder="1"/>
      <protection locked="0"/>
    </xf>
    <xf numFmtId="2" fontId="1" fillId="0" borderId="2" xfId="0" applyNumberFormat="1" applyFont="1" applyFill="1" applyBorder="1" applyAlignment="1" applyProtection="1">
      <alignment horizontal="right" vertical="top" wrapText="1" readingOrder="1"/>
      <protection locked="0"/>
    </xf>
    <xf numFmtId="0" fontId="1" fillId="3" borderId="2" xfId="0" applyNumberFormat="1" applyFont="1" applyFill="1" applyBorder="1" applyAlignment="1" applyProtection="1">
      <alignment horizontal="left" vertical="top" wrapText="1" readingOrder="1"/>
      <protection locked="0"/>
    </xf>
    <xf numFmtId="0" fontId="1" fillId="3" borderId="2" xfId="0" applyNumberFormat="1" applyFont="1" applyFill="1" applyBorder="1" applyAlignment="1" applyProtection="1">
      <alignment horizontal="center" vertical="top" wrapText="1" readingOrder="1"/>
      <protection locked="0"/>
    </xf>
    <xf numFmtId="0" fontId="1" fillId="3" borderId="2" xfId="0" applyNumberFormat="1" applyFont="1" applyFill="1" applyBorder="1" applyAlignment="1" applyProtection="1">
      <alignment horizontal="right" vertical="top" wrapText="1" readingOrder="1"/>
      <protection locked="0"/>
    </xf>
    <xf numFmtId="0" fontId="1" fillId="3" borderId="3" xfId="0" applyNumberFormat="1" applyFont="1" applyFill="1" applyBorder="1" applyAlignment="1" applyProtection="1">
      <alignment horizontal="left" vertical="top" wrapText="1" readingOrder="1"/>
      <protection locked="0"/>
    </xf>
    <xf numFmtId="0" fontId="1" fillId="7" borderId="2" xfId="0" applyNumberFormat="1" applyFont="1" applyFill="1" applyBorder="1" applyAlignment="1" applyProtection="1">
      <alignment horizontal="left" vertical="top" wrapText="1" readingOrder="1"/>
      <protection locked="0"/>
    </xf>
    <xf numFmtId="0" fontId="1" fillId="7" borderId="2" xfId="0" applyNumberFormat="1" applyFont="1" applyFill="1" applyBorder="1" applyAlignment="1" applyProtection="1">
      <alignment horizontal="center" vertical="top" wrapText="1" readingOrder="1"/>
      <protection locked="0"/>
    </xf>
    <xf numFmtId="0" fontId="1" fillId="7" borderId="2" xfId="0" applyNumberFormat="1" applyFont="1" applyFill="1" applyBorder="1" applyAlignment="1" applyProtection="1">
      <alignment horizontal="right" vertical="top" wrapText="1" readingOrder="1"/>
      <protection locked="0"/>
    </xf>
    <xf numFmtId="0" fontId="1" fillId="7" borderId="3" xfId="0" applyNumberFormat="1" applyFont="1" applyFill="1" applyBorder="1" applyAlignment="1" applyProtection="1">
      <alignment horizontal="left" vertical="top" wrapText="1" readingOrder="1"/>
      <protection locked="0"/>
    </xf>
    <xf numFmtId="0" fontId="8" fillId="8" borderId="2" xfId="0" applyNumberFormat="1" applyFont="1" applyFill="1" applyBorder="1" applyAlignment="1" applyProtection="1">
      <alignment horizontal="right" vertical="top" wrapText="1" readingOrder="1"/>
      <protection locked="0"/>
    </xf>
    <xf numFmtId="0" fontId="1" fillId="8" borderId="2" xfId="0" applyNumberFormat="1" applyFont="1" applyFill="1" applyBorder="1" applyAlignment="1" applyProtection="1">
      <alignment horizontal="left" vertical="top" wrapText="1" readingOrder="1"/>
      <protection locked="0"/>
    </xf>
    <xf numFmtId="0" fontId="1" fillId="8" borderId="2" xfId="0" applyNumberFormat="1" applyFont="1" applyFill="1" applyBorder="1" applyAlignment="1" applyProtection="1">
      <alignment horizontal="center" vertical="top" wrapText="1" readingOrder="1"/>
      <protection locked="0"/>
    </xf>
    <xf numFmtId="0" fontId="1" fillId="8" borderId="2" xfId="0" applyNumberFormat="1" applyFont="1" applyFill="1" applyBorder="1" applyAlignment="1" applyProtection="1">
      <alignment horizontal="right" vertical="top" wrapText="1" readingOrder="1"/>
      <protection locked="0"/>
    </xf>
    <xf numFmtId="0" fontId="8" fillId="8" borderId="3" xfId="0" applyNumberFormat="1" applyFont="1" applyFill="1" applyBorder="1" applyAlignment="1" applyProtection="1">
      <alignment horizontal="left" vertical="top" wrapText="1" readingOrder="1"/>
      <protection locked="0"/>
    </xf>
    <xf numFmtId="0" fontId="8" fillId="6" borderId="3" xfId="0" applyNumberFormat="1" applyFont="1" applyFill="1" applyBorder="1" applyAlignment="1" applyProtection="1">
      <alignment horizontal="left" vertical="top" wrapText="1" readingOrder="1"/>
      <protection locked="0"/>
    </xf>
    <xf numFmtId="0" fontId="8" fillId="8" borderId="5" xfId="0" applyNumberFormat="1" applyFont="1" applyFill="1" applyBorder="1" applyAlignment="1" applyProtection="1">
      <alignment horizontal="right" vertical="top" wrapText="1" readingOrder="1"/>
      <protection locked="0"/>
    </xf>
    <xf numFmtId="0" fontId="8" fillId="8" borderId="6" xfId="0" applyNumberFormat="1" applyFont="1" applyFill="1" applyBorder="1" applyAlignment="1" applyProtection="1">
      <alignment horizontal="left" vertical="top" wrapText="1" readingOrder="1"/>
      <protection locked="0"/>
    </xf>
    <xf numFmtId="0" fontId="1" fillId="8" borderId="5" xfId="0" applyNumberFormat="1" applyFont="1" applyFill="1" applyBorder="1" applyAlignment="1" applyProtection="1">
      <alignment horizontal="left" vertical="top" wrapText="1" readingOrder="1"/>
      <protection locked="0"/>
    </xf>
    <xf numFmtId="0" fontId="1" fillId="8" borderId="5" xfId="0" applyNumberFormat="1" applyFont="1" applyFill="1" applyBorder="1" applyAlignment="1" applyProtection="1">
      <alignment horizontal="center" vertical="top" wrapText="1" readingOrder="1"/>
      <protection locked="0"/>
    </xf>
    <xf numFmtId="0" fontId="1" fillId="8" borderId="5" xfId="0" applyNumberFormat="1" applyFont="1" applyFill="1" applyBorder="1" applyAlignment="1" applyProtection="1">
      <alignment horizontal="right" vertical="top" wrapText="1" readingOrder="1"/>
      <protection locked="0"/>
    </xf>
    <xf numFmtId="0" fontId="8" fillId="7" borderId="3" xfId="0" applyNumberFormat="1" applyFont="1" applyFill="1" applyBorder="1" applyAlignment="1" applyProtection="1">
      <alignment horizontal="left" vertical="top" wrapText="1" readingOrder="1"/>
      <protection locked="0"/>
    </xf>
    <xf numFmtId="0" fontId="1" fillId="8" borderId="6" xfId="0" applyNumberFormat="1" applyFont="1" applyFill="1" applyBorder="1" applyAlignment="1" applyProtection="1">
      <alignment horizontal="left" vertical="top" wrapText="1" readingOrder="1"/>
      <protection locked="0"/>
    </xf>
    <xf numFmtId="2" fontId="8" fillId="8" borderId="2" xfId="0" applyNumberFormat="1" applyFont="1" applyFill="1" applyBorder="1" applyAlignment="1" applyProtection="1">
      <alignment horizontal="right" vertical="top" wrapText="1" readingOrder="1"/>
      <protection locked="0"/>
    </xf>
    <xf numFmtId="2" fontId="8" fillId="8" borderId="5" xfId="0" applyNumberFormat="1" applyFont="1" applyFill="1" applyBorder="1" applyAlignment="1" applyProtection="1">
      <alignment horizontal="right" vertical="top" wrapText="1" readingOrder="1"/>
      <protection locked="0"/>
    </xf>
    <xf numFmtId="2" fontId="1" fillId="3" borderId="2" xfId="0" applyNumberFormat="1" applyFont="1" applyFill="1" applyBorder="1" applyAlignment="1" applyProtection="1">
      <alignment horizontal="right" vertical="top" wrapText="1" readingOrder="1"/>
      <protection locked="0"/>
    </xf>
    <xf numFmtId="0" fontId="8" fillId="7" borderId="6" xfId="0" applyNumberFormat="1" applyFont="1" applyFill="1" applyBorder="1" applyAlignment="1" applyProtection="1">
      <alignment horizontal="left" vertical="top" wrapText="1" readingOrder="1"/>
      <protection locked="0"/>
    </xf>
    <xf numFmtId="0" fontId="6" fillId="4" borderId="0" xfId="2" applyFont="1" applyAlignment="1">
      <alignment horizontal="right" vertical="top"/>
    </xf>
    <xf numFmtId="0" fontId="6" fillId="4" borderId="0" xfId="1" applyFont="1" applyAlignment="1">
      <alignment horizontal="right" vertical="top"/>
    </xf>
    <xf numFmtId="0" fontId="1" fillId="8" borderId="3" xfId="0" applyNumberFormat="1" applyFont="1" applyFill="1" applyBorder="1" applyAlignment="1" applyProtection="1">
      <alignment horizontal="left" vertical="top" wrapText="1" readingOrder="1"/>
      <protection locked="0"/>
    </xf>
    <xf numFmtId="2" fontId="8" fillId="3" borderId="2" xfId="0" applyNumberFormat="1" applyFont="1" applyFill="1" applyBorder="1" applyAlignment="1" applyProtection="1">
      <alignment horizontal="right" vertical="top" wrapText="1" readingOrder="1"/>
      <protection locked="0"/>
    </xf>
    <xf numFmtId="0" fontId="8" fillId="6" borderId="5" xfId="0" applyNumberFormat="1" applyFont="1" applyFill="1" applyBorder="1" applyAlignment="1" applyProtection="1">
      <alignment horizontal="left" vertical="top" wrapText="1" readingOrder="1"/>
      <protection locked="0"/>
    </xf>
    <xf numFmtId="0" fontId="8" fillId="6" borderId="5" xfId="0" applyNumberFormat="1" applyFont="1" applyFill="1" applyBorder="1" applyAlignment="1" applyProtection="1">
      <alignment horizontal="center" vertical="top" wrapText="1" readingOrder="1"/>
      <protection locked="0"/>
    </xf>
    <xf numFmtId="0" fontId="8" fillId="6" borderId="5" xfId="0" applyNumberFormat="1" applyFont="1" applyFill="1" applyBorder="1" applyAlignment="1" applyProtection="1">
      <alignment horizontal="right" vertical="top" wrapText="1" readingOrder="1"/>
      <protection locked="0"/>
    </xf>
    <xf numFmtId="0" fontId="8" fillId="6" borderId="6" xfId="0" applyNumberFormat="1" applyFont="1" applyFill="1" applyBorder="1" applyAlignment="1" applyProtection="1">
      <alignment horizontal="left" vertical="top" wrapText="1" readingOrder="1"/>
      <protection locked="0"/>
    </xf>
    <xf numFmtId="0" fontId="2" fillId="3" borderId="12" xfId="0" applyNumberFormat="1" applyFont="1" applyFill="1" applyBorder="1" applyAlignment="1" applyProtection="1">
      <alignment horizontal="left" vertical="top" wrapText="1" readingOrder="1"/>
      <protection locked="0"/>
    </xf>
    <xf numFmtId="0" fontId="8" fillId="8" borderId="5" xfId="0" applyNumberFormat="1" applyFont="1" applyFill="1" applyBorder="1" applyAlignment="1" applyProtection="1">
      <alignment horizontal="left" vertical="top" wrapText="1" readingOrder="1"/>
      <protection locked="0"/>
    </xf>
    <xf numFmtId="0" fontId="8" fillId="8" borderId="5" xfId="0" applyNumberFormat="1" applyFont="1" applyFill="1" applyBorder="1" applyAlignment="1" applyProtection="1">
      <alignment horizontal="center" vertical="top" wrapText="1" readingOrder="1"/>
      <protection locked="0"/>
    </xf>
    <xf numFmtId="0" fontId="8" fillId="3" borderId="3" xfId="0" applyNumberFormat="1" applyFont="1" applyFill="1" applyBorder="1" applyAlignment="1" applyProtection="1">
      <alignment horizontal="left" vertical="top" wrapText="1" readingOrder="1"/>
      <protection locked="0"/>
    </xf>
    <xf numFmtId="2" fontId="1" fillId="6" borderId="2" xfId="0" applyNumberFormat="1" applyFont="1" applyFill="1" applyBorder="1" applyAlignment="1" applyProtection="1">
      <alignment horizontal="right" vertical="top" wrapText="1" readingOrder="1"/>
      <protection locked="0"/>
    </xf>
    <xf numFmtId="0" fontId="4" fillId="0" borderId="0" xfId="0" applyFont="1" applyAlignment="1">
      <alignment horizontal="center" wrapText="1"/>
    </xf>
    <xf numFmtId="164" fontId="1" fillId="4" borderId="5" xfId="0" applyNumberFormat="1" applyFont="1" applyFill="1" applyBorder="1" applyAlignment="1" applyProtection="1">
      <alignment horizontal="right" vertical="top" wrapText="1" readingOrder="1"/>
      <protection locked="0"/>
    </xf>
    <xf numFmtId="164" fontId="12" fillId="2" borderId="2" xfId="0" applyNumberFormat="1" applyFont="1" applyFill="1" applyBorder="1" applyAlignment="1" applyProtection="1">
      <alignment horizontal="right" vertical="top" wrapText="1" readingOrder="1"/>
    </xf>
    <xf numFmtId="164" fontId="12" fillId="3" borderId="2" xfId="0" applyNumberFormat="1" applyFont="1" applyFill="1" applyBorder="1" applyAlignment="1" applyProtection="1">
      <alignment horizontal="right" vertical="top" wrapText="1" readingOrder="1"/>
    </xf>
    <xf numFmtId="164" fontId="8" fillId="0" borderId="5" xfId="0" applyNumberFormat="1" applyFont="1" applyFill="1" applyBorder="1" applyAlignment="1" applyProtection="1">
      <alignment horizontal="right" vertical="top" wrapText="1" readingOrder="1"/>
      <protection locked="0"/>
    </xf>
    <xf numFmtId="164" fontId="8" fillId="0" borderId="2" xfId="0" applyNumberFormat="1" applyFont="1" applyFill="1" applyBorder="1" applyAlignment="1" applyProtection="1">
      <alignment horizontal="right" vertical="top" wrapText="1" readingOrder="1"/>
    </xf>
    <xf numFmtId="164" fontId="8" fillId="0" borderId="2" xfId="0" applyNumberFormat="1" applyFont="1" applyFill="1" applyBorder="1" applyAlignment="1" applyProtection="1">
      <alignment horizontal="right" vertical="top" wrapText="1" readingOrder="1"/>
      <protection locked="0"/>
    </xf>
    <xf numFmtId="164" fontId="8" fillId="4" borderId="2" xfId="0" applyNumberFormat="1" applyFont="1" applyFill="1" applyBorder="1" applyAlignment="1">
      <alignment horizontal="right" vertical="top" wrapText="1" readingOrder="1"/>
    </xf>
    <xf numFmtId="164" fontId="8" fillId="4" borderId="2" xfId="0" applyNumberFormat="1" applyFont="1" applyFill="1" applyBorder="1" applyAlignment="1" applyProtection="1">
      <alignment horizontal="right" vertical="top" wrapText="1" readingOrder="1"/>
      <protection locked="0"/>
    </xf>
    <xf numFmtId="164" fontId="8" fillId="4" borderId="5" xfId="0" applyNumberFormat="1" applyFont="1" applyFill="1" applyBorder="1" applyAlignment="1" applyProtection="1">
      <alignment horizontal="right" vertical="top" wrapText="1" readingOrder="1"/>
      <protection locked="0"/>
    </xf>
    <xf numFmtId="164" fontId="8" fillId="0" borderId="8" xfId="0" applyNumberFormat="1" applyFont="1" applyFill="1" applyBorder="1" applyAlignment="1" applyProtection="1">
      <alignment horizontal="right" vertical="top" wrapText="1" readingOrder="1"/>
      <protection locked="0"/>
    </xf>
    <xf numFmtId="164" fontId="8" fillId="4" borderId="0" xfId="0" applyNumberFormat="1" applyFont="1" applyFill="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center" wrapText="1" readingOrder="1"/>
    </xf>
    <xf numFmtId="0" fontId="8" fillId="0" borderId="0" xfId="0" applyNumberFormat="1" applyFont="1" applyFill="1" applyAlignment="1" applyProtection="1"/>
    <xf numFmtId="164" fontId="8" fillId="0" borderId="5" xfId="0" applyNumberFormat="1" applyFont="1" applyFill="1" applyBorder="1" applyAlignment="1" applyProtection="1">
      <alignment horizontal="right" vertical="top" wrapText="1" readingOrder="1"/>
    </xf>
    <xf numFmtId="164" fontId="12" fillId="5" borderId="5" xfId="0" applyNumberFormat="1" applyFont="1" applyFill="1" applyBorder="1" applyAlignment="1" applyProtection="1">
      <alignment horizontal="right" vertical="top" wrapText="1" readingOrder="1"/>
    </xf>
    <xf numFmtId="164" fontId="8" fillId="0" borderId="0" xfId="0" applyNumberFormat="1" applyFont="1" applyFill="1" applyAlignment="1" applyProtection="1"/>
    <xf numFmtId="0" fontId="6" fillId="4" borderId="0" xfId="2" applyFont="1" applyAlignment="1">
      <alignment horizontal="justify" vertical="top" wrapText="1"/>
    </xf>
    <xf numFmtId="0" fontId="5" fillId="4" borderId="0" xfId="0" applyFont="1" applyFill="1" applyAlignment="1">
      <alignment horizontal="justify" vertical="top" wrapText="1"/>
    </xf>
    <xf numFmtId="0" fontId="6" fillId="4" borderId="0" xfId="1" applyFont="1" applyAlignment="1">
      <alignment vertical="top" wrapText="1"/>
    </xf>
    <xf numFmtId="0" fontId="7" fillId="4" borderId="0" xfId="2" applyFont="1" applyAlignment="1">
      <alignment horizontal="center" wrapText="1"/>
    </xf>
    <xf numFmtId="0" fontId="0" fillId="0" borderId="0" xfId="0" applyAlignment="1">
      <alignment wrapText="1"/>
    </xf>
    <xf numFmtId="49" fontId="7" fillId="4" borderId="0" xfId="2" applyNumberFormat="1" applyFont="1" applyAlignment="1">
      <alignment horizontal="left" vertical="top" wrapText="1"/>
    </xf>
    <xf numFmtId="0" fontId="6" fillId="4" borderId="0" xfId="1" applyFont="1" applyAlignment="1">
      <alignment horizontal="justify" vertical="justify" wrapText="1"/>
    </xf>
    <xf numFmtId="0" fontId="9" fillId="4" borderId="0" xfId="1" applyFont="1" applyAlignment="1">
      <alignment horizontal="justify" vertical="justify" wrapText="1"/>
    </xf>
    <xf numFmtId="0" fontId="6" fillId="4" borderId="0" xfId="2" applyFont="1" applyAlignment="1">
      <alignment horizontal="left" vertical="top" wrapText="1"/>
    </xf>
    <xf numFmtId="0" fontId="11" fillId="0" borderId="0" xfId="0" applyFont="1" applyAlignment="1">
      <alignment horizontal="left" vertical="top" wrapText="1"/>
    </xf>
    <xf numFmtId="0" fontId="6" fillId="4" borderId="0" xfId="2" applyFont="1" applyAlignment="1">
      <alignment horizontal="right"/>
    </xf>
    <xf numFmtId="0" fontId="6" fillId="4" borderId="0" xfId="2" applyFont="1" applyAlignment="1">
      <alignment horizontal="right" vertical="top"/>
    </xf>
    <xf numFmtId="0" fontId="6" fillId="4" borderId="0" xfId="1" applyFont="1" applyAlignment="1">
      <alignment horizontal="left" vertical="top" wrapText="1"/>
    </xf>
    <xf numFmtId="0" fontId="6" fillId="4" borderId="0" xfId="1" applyFont="1" applyAlignment="1">
      <alignment horizontal="right" vertical="top"/>
    </xf>
    <xf numFmtId="0" fontId="7" fillId="4" borderId="0" xfId="1" applyFont="1" applyAlignment="1">
      <alignment horizontal="center" vertical="top" wrapText="1"/>
    </xf>
    <xf numFmtId="0" fontId="3" fillId="0" borderId="0" xfId="0" applyFont="1" applyAlignment="1">
      <alignment horizontal="center" wrapText="1"/>
    </xf>
    <xf numFmtId="0" fontId="4" fillId="0" borderId="0" xfId="0" applyFont="1" applyAlignment="1">
      <alignment horizontal="center" wrapText="1"/>
    </xf>
    <xf numFmtId="0" fontId="1" fillId="0" borderId="10" xfId="0" applyNumberFormat="1" applyFont="1" applyFill="1" applyBorder="1" applyAlignment="1" applyProtection="1">
      <alignment horizontal="left" vertical="top" wrapText="1" readingOrder="1"/>
      <protection locked="0"/>
    </xf>
    <xf numFmtId="0" fontId="1" fillId="0" borderId="11" xfId="0" applyNumberFormat="1" applyFont="1" applyFill="1" applyBorder="1" applyAlignment="1" applyProtection="1">
      <alignment horizontal="left" vertical="top" wrapText="1" readingOrder="1"/>
      <protection locked="0"/>
    </xf>
    <xf numFmtId="0" fontId="12" fillId="0" borderId="2" xfId="0" applyNumberFormat="1" applyFont="1" applyFill="1" applyBorder="1" applyAlignment="1" applyProtection="1">
      <alignment horizontal="center" vertical="center" wrapText="1" readingOrder="1"/>
    </xf>
    <xf numFmtId="0" fontId="12" fillId="0" borderId="5"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2" fillId="0" borderId="5" xfId="0" applyNumberFormat="1" applyFont="1" applyFill="1" applyBorder="1" applyAlignment="1" applyProtection="1">
      <alignment horizontal="center" vertical="center" wrapText="1" readingOrder="1"/>
    </xf>
    <xf numFmtId="0" fontId="2" fillId="0" borderId="8" xfId="0" applyNumberFormat="1" applyFont="1" applyFill="1" applyBorder="1" applyAlignment="1" applyProtection="1">
      <alignment horizontal="center" vertical="center" wrapText="1" readingOrder="1"/>
    </xf>
    <xf numFmtId="0" fontId="2" fillId="0" borderId="6" xfId="0" applyNumberFormat="1" applyFont="1" applyFill="1" applyBorder="1" applyAlignment="1" applyProtection="1">
      <alignment horizontal="center" vertical="center" wrapText="1" readingOrder="1"/>
    </xf>
    <xf numFmtId="0" fontId="2" fillId="0" borderId="9" xfId="0" applyNumberFormat="1" applyFont="1" applyFill="1" applyBorder="1" applyAlignment="1" applyProtection="1">
      <alignment horizontal="center" vertical="center" wrapText="1" readingOrder="1"/>
    </xf>
    <xf numFmtId="0" fontId="2" fillId="0" borderId="2" xfId="0" applyNumberFormat="1" applyFont="1" applyFill="1" applyBorder="1" applyAlignment="1" applyProtection="1">
      <alignment horizontal="center" vertical="center" wrapText="1" readingOrder="1"/>
    </xf>
    <xf numFmtId="0" fontId="2" fillId="0" borderId="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readingOrder="1"/>
    </xf>
    <xf numFmtId="0" fontId="2" fillId="0" borderId="4" xfId="0" applyNumberFormat="1" applyFont="1" applyFill="1" applyBorder="1" applyAlignment="1" applyProtection="1">
      <alignment horizontal="center" vertical="center" wrapText="1" readingOrder="1"/>
    </xf>
    <xf numFmtId="0" fontId="2" fillId="0" borderId="7" xfId="0" applyNumberFormat="1" applyFont="1" applyFill="1" applyBorder="1" applyAlignment="1" applyProtection="1">
      <alignment horizontal="center" vertical="center" wrapText="1" readingOrder="1"/>
    </xf>
  </cellXfs>
  <cellStyles count="3">
    <cellStyle name="Įprastas" xfId="0" builtinId="0"/>
    <cellStyle name="Įprastas 2" xfId="2" xr:uid="{BDC04216-1AE3-417B-A73B-49B4E53CBC41}"/>
    <cellStyle name="Įprastas 3" xfId="1" xr:uid="{B6952DF0-DE90-4764-8776-F959F4E96FFC}"/>
  </cellStyles>
  <dxfs count="0"/>
  <tableStyles count="0" defaultTableStyle="TableStyleMedium2" defaultPivotStyle="PivotStyleLight16"/>
  <colors>
    <mruColors>
      <color rgb="FFFFCCFF"/>
      <color rgb="FFC2E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c:ext xmlns:c16="http://schemas.microsoft.com/office/drawing/2014/chart" uri="{C3380CC4-5D6E-409C-BE32-E72D297353CC}">
                <c16:uniqueId val="{00000003-4C26-4E98-8CC5-70ED2EF676C4}"/>
              </c:ext>
            </c:extLst>
          </c:dPt>
          <c:dPt>
            <c:idx val="1"/>
            <c:bubble3D val="0"/>
            <c:spPr>
              <a:solidFill>
                <a:schemeClr val="accent5">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4-4C26-4E98-8CC5-70ED2EF676C4}"/>
              </c:ext>
            </c:extLst>
          </c:dPt>
          <c:dPt>
            <c:idx val="2"/>
            <c:bubble3D val="0"/>
            <c:spPr>
              <a:solidFill>
                <a:srgbClr val="92D050"/>
              </a:solidFill>
              <a:ln w="25400">
                <a:solidFill>
                  <a:schemeClr val="lt1"/>
                </a:solidFill>
              </a:ln>
              <a:effectLst/>
              <a:sp3d contourW="25400">
                <a:contourClr>
                  <a:schemeClr val="lt1"/>
                </a:contourClr>
              </a:sp3d>
            </c:spPr>
            <c:extLst>
              <c:ext xmlns:c16="http://schemas.microsoft.com/office/drawing/2014/chart" uri="{C3380CC4-5D6E-409C-BE32-E72D297353CC}">
                <c16:uniqueId val="{00000006-4C26-4E98-8CC5-70ED2EF676C4}"/>
              </c:ext>
            </c:extLst>
          </c:dPt>
          <c:dPt>
            <c:idx val="3"/>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5-4C26-4E98-8CC5-70ED2EF676C4}"/>
              </c:ext>
            </c:extLst>
          </c:dPt>
          <c:dLbls>
            <c:dLbl>
              <c:idx val="0"/>
              <c:layout>
                <c:manualLayout>
                  <c:x val="-0.14768044619422582"/>
                  <c:y val="-0.5782578740157480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C26-4E98-8CC5-70ED2EF676C4}"/>
                </c:ext>
              </c:extLst>
            </c:dLbl>
            <c:dLbl>
              <c:idx val="1"/>
              <c:layout>
                <c:manualLayout>
                  <c:x val="-3.333333333333334E-2"/>
                  <c:y val="7.501202974628169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4C26-4E98-8CC5-70ED2EF676C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Times New Roman" panose="02020603050405020304" pitchFamily="18" charset="0"/>
                    <a:ea typeface="+mn-ea"/>
                    <a:cs typeface="+mn-cs"/>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Ataskaita!$B$12:$D$15</c:f>
              <c:multiLvlStrCache>
                <c:ptCount val="3"/>
                <c:lvl>
                  <c:pt idx="0">
                    <c:v>–</c:v>
                  </c:pt>
                  <c:pt idx="1">
                    <c:v>–</c:v>
                  </c:pt>
                  <c:pt idx="2">
                    <c:v>–</c:v>
                  </c:pt>
                </c:lvl>
                <c:lvl>
                  <c:pt idx="0">
                    <c:v>faktiškai įvykdyta</c:v>
                  </c:pt>
                  <c:pt idx="1">
                    <c:v>iš dalies įvykdyta</c:v>
                  </c:pt>
                  <c:pt idx="2">
                    <c:v>tapo neaktualiomis </c:v>
                  </c:pt>
                </c:lvl>
              </c:multiLvlStrCache>
            </c:multiLvlStrRef>
          </c:cat>
          <c:val>
            <c:numRef>
              <c:f>Ataskaita!$E$12:$E$15</c:f>
              <c:numCache>
                <c:formatCode>General</c:formatCode>
                <c:ptCount val="4"/>
                <c:pt idx="0">
                  <c:v>47</c:v>
                </c:pt>
                <c:pt idx="1">
                  <c:v>6</c:v>
                </c:pt>
                <c:pt idx="2">
                  <c:v>4</c:v>
                </c:pt>
              </c:numCache>
            </c:numRef>
          </c:val>
          <c:extLst>
            <c:ext xmlns:c16="http://schemas.microsoft.com/office/drawing/2014/chart" uri="{C3380CC4-5D6E-409C-BE32-E72D297353CC}">
              <c16:uniqueId val="{00000000-4C26-4E98-8CC5-70ED2EF676C4}"/>
            </c:ext>
          </c:extLst>
        </c:ser>
        <c:dLbls>
          <c:showLegendKey val="0"/>
          <c:showVal val="0"/>
          <c:showCatName val="0"/>
          <c:showSerName val="0"/>
          <c:showPercent val="0"/>
          <c:showBubbleSize val="0"/>
          <c:showLeaderLines val="1"/>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9525</xdr:colOff>
      <xdr:row>19</xdr:row>
      <xdr:rowOff>4762</xdr:rowOff>
    </xdr:from>
    <xdr:to>
      <xdr:col>8</xdr:col>
      <xdr:colOff>390525</xdr:colOff>
      <xdr:row>32</xdr:row>
      <xdr:rowOff>147637</xdr:rowOff>
    </xdr:to>
    <xdr:graphicFrame macro="">
      <xdr:nvGraphicFramePr>
        <xdr:cNvPr id="3" name="Diagrama 2">
          <a:extLst>
            <a:ext uri="{FF2B5EF4-FFF2-40B4-BE49-F238E27FC236}">
              <a16:creationId xmlns:a16="http://schemas.microsoft.com/office/drawing/2014/main" id="{B22EAFEA-5B4F-4FEE-8415-8692AE1CC09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5764-B50F-4A8D-939E-AE748A9515DA}">
  <dimension ref="A1:K39"/>
  <sheetViews>
    <sheetView tabSelected="1" zoomScaleNormal="100" workbookViewId="0">
      <selection activeCell="A4" sqref="A4:J4"/>
    </sheetView>
  </sheetViews>
  <sheetFormatPr defaultColWidth="9.109375" defaultRowHeight="13.2" x14ac:dyDescent="0.25"/>
  <cols>
    <col min="1" max="5" width="9.109375" style="47"/>
    <col min="6" max="6" width="8" style="47" customWidth="1"/>
    <col min="7" max="9" width="9.109375" style="47"/>
    <col min="10" max="10" width="16.5546875" style="47" customWidth="1"/>
    <col min="11" max="16384" width="9.109375" style="47"/>
  </cols>
  <sheetData>
    <row r="1" spans="1:11" ht="48.75" customHeight="1" x14ac:dyDescent="0.25">
      <c r="E1" s="48"/>
      <c r="F1" s="48"/>
      <c r="G1" s="142" t="s">
        <v>521</v>
      </c>
      <c r="H1" s="142"/>
      <c r="I1" s="142"/>
      <c r="J1" s="142"/>
    </row>
    <row r="2" spans="1:11" ht="15.6" x14ac:dyDescent="0.25">
      <c r="E2" s="48"/>
      <c r="F2" s="49"/>
      <c r="G2" s="49"/>
      <c r="H2" s="49"/>
      <c r="I2" s="49"/>
      <c r="J2" s="49"/>
    </row>
    <row r="3" spans="1:11" ht="15.6" x14ac:dyDescent="0.3">
      <c r="A3" s="143" t="s">
        <v>373</v>
      </c>
      <c r="B3" s="144"/>
      <c r="C3" s="144"/>
      <c r="D3" s="144"/>
      <c r="E3" s="144"/>
      <c r="F3" s="144"/>
      <c r="G3" s="144"/>
      <c r="H3" s="144"/>
      <c r="I3" s="144"/>
      <c r="J3" s="144"/>
      <c r="K3" s="50"/>
    </row>
    <row r="4" spans="1:11" ht="15.6" x14ac:dyDescent="0.3">
      <c r="A4" s="143" t="s">
        <v>375</v>
      </c>
      <c r="B4" s="144"/>
      <c r="C4" s="144"/>
      <c r="D4" s="144"/>
      <c r="E4" s="144"/>
      <c r="F4" s="144"/>
      <c r="G4" s="144"/>
      <c r="H4" s="144"/>
      <c r="I4" s="144"/>
      <c r="J4" s="144"/>
      <c r="K4" s="50"/>
    </row>
    <row r="5" spans="1:11" ht="15.6" x14ac:dyDescent="0.3">
      <c r="A5" s="143" t="s">
        <v>374</v>
      </c>
      <c r="B5" s="144"/>
      <c r="C5" s="144"/>
      <c r="D5" s="144"/>
      <c r="E5" s="144"/>
      <c r="F5" s="144"/>
      <c r="G5" s="144"/>
      <c r="H5" s="144"/>
      <c r="I5" s="144"/>
      <c r="J5" s="144"/>
      <c r="K5" s="50"/>
    </row>
    <row r="6" spans="1:11" ht="15" customHeight="1" x14ac:dyDescent="0.3">
      <c r="A6" s="51"/>
      <c r="B6" s="51"/>
      <c r="C6" s="51"/>
      <c r="D6" s="51"/>
      <c r="E6" s="51"/>
      <c r="F6" s="51"/>
      <c r="G6" s="51"/>
      <c r="H6" s="51"/>
      <c r="I6" s="51"/>
      <c r="J6" s="51"/>
    </row>
    <row r="7" spans="1:11" ht="15.6" x14ac:dyDescent="0.3">
      <c r="A7" s="145" t="s">
        <v>360</v>
      </c>
      <c r="B7" s="144"/>
      <c r="C7" s="144"/>
      <c r="D7" s="144"/>
      <c r="E7" s="144"/>
      <c r="F7" s="144"/>
      <c r="G7" s="144"/>
      <c r="H7" s="144"/>
      <c r="I7" s="144"/>
      <c r="J7" s="144"/>
      <c r="K7" s="52"/>
    </row>
    <row r="8" spans="1:11" ht="83.25" customHeight="1" x14ac:dyDescent="0.25">
      <c r="A8" s="140" t="s">
        <v>461</v>
      </c>
      <c r="B8" s="141"/>
      <c r="C8" s="141"/>
      <c r="D8" s="141"/>
      <c r="E8" s="141"/>
      <c r="F8" s="141"/>
      <c r="G8" s="141"/>
      <c r="H8" s="141"/>
      <c r="I8" s="141"/>
      <c r="J8" s="141"/>
      <c r="K8" s="53"/>
    </row>
    <row r="9" spans="1:11" ht="15" customHeight="1" x14ac:dyDescent="0.3">
      <c r="A9" s="51"/>
      <c r="B9" s="51"/>
      <c r="C9" s="51"/>
      <c r="D9" s="51"/>
      <c r="E9" s="51"/>
      <c r="F9" s="51"/>
      <c r="G9" s="51"/>
      <c r="H9" s="51"/>
      <c r="I9" s="51"/>
      <c r="J9" s="51"/>
    </row>
    <row r="10" spans="1:11" ht="15.6" x14ac:dyDescent="0.25">
      <c r="A10" s="148" t="s">
        <v>455</v>
      </c>
      <c r="B10" s="149"/>
      <c r="C10" s="149"/>
      <c r="D10" s="149"/>
      <c r="E10" s="149"/>
      <c r="F10" s="149"/>
      <c r="G10" s="149"/>
      <c r="H10" s="149"/>
      <c r="I10" s="149"/>
      <c r="J10" s="149"/>
      <c r="K10" s="53"/>
    </row>
    <row r="11" spans="1:11" ht="15.6" x14ac:dyDescent="0.25">
      <c r="A11" s="53"/>
      <c r="B11" s="54"/>
      <c r="C11" s="54"/>
      <c r="D11" s="54"/>
      <c r="E11" s="54"/>
      <c r="F11" s="54"/>
      <c r="G11" s="54"/>
      <c r="H11" s="54"/>
      <c r="I11" s="54"/>
      <c r="J11" s="54"/>
      <c r="K11" s="53"/>
    </row>
    <row r="12" spans="1:11" ht="15.6" x14ac:dyDescent="0.3">
      <c r="A12" s="55"/>
      <c r="B12" s="150" t="s">
        <v>361</v>
      </c>
      <c r="C12" s="150"/>
      <c r="D12" s="56" t="s">
        <v>362</v>
      </c>
      <c r="E12" s="110">
        <v>47</v>
      </c>
      <c r="F12" s="58" t="s">
        <v>363</v>
      </c>
      <c r="G12" s="58"/>
      <c r="H12" s="58"/>
      <c r="I12" s="58"/>
      <c r="J12" s="58"/>
      <c r="K12" s="58"/>
    </row>
    <row r="13" spans="1:11" ht="15.6" x14ac:dyDescent="0.3">
      <c r="A13" s="55"/>
      <c r="B13" s="150" t="s">
        <v>364</v>
      </c>
      <c r="C13" s="150"/>
      <c r="D13" s="56" t="s">
        <v>362</v>
      </c>
      <c r="E13" s="110">
        <v>6</v>
      </c>
      <c r="F13" s="58" t="s">
        <v>365</v>
      </c>
      <c r="G13" s="58"/>
      <c r="H13" s="58"/>
      <c r="I13" s="58"/>
      <c r="J13" s="58"/>
      <c r="K13" s="58"/>
    </row>
    <row r="14" spans="1:11" ht="35.25" customHeight="1" x14ac:dyDescent="0.25">
      <c r="A14" s="55"/>
      <c r="B14" s="151" t="s">
        <v>366</v>
      </c>
      <c r="C14" s="151"/>
      <c r="D14" s="110" t="s">
        <v>362</v>
      </c>
      <c r="E14" s="110">
        <v>4</v>
      </c>
      <c r="F14" s="152" t="s">
        <v>367</v>
      </c>
      <c r="G14" s="152"/>
      <c r="H14" s="152"/>
      <c r="I14" s="152"/>
      <c r="J14" s="152"/>
      <c r="K14" s="58"/>
    </row>
    <row r="15" spans="1:11" ht="15.6" x14ac:dyDescent="0.3">
      <c r="A15" s="55"/>
      <c r="B15" s="153"/>
      <c r="C15" s="153"/>
      <c r="D15" s="59"/>
      <c r="E15" s="111"/>
      <c r="F15" s="58"/>
      <c r="G15" s="58"/>
      <c r="H15" s="58"/>
      <c r="I15" s="58"/>
      <c r="J15" s="58"/>
      <c r="K15" s="58"/>
    </row>
    <row r="16" spans="1:11" ht="15.6" x14ac:dyDescent="0.3">
      <c r="A16" s="55"/>
      <c r="B16" s="60"/>
      <c r="C16" s="60"/>
      <c r="D16" s="59"/>
      <c r="E16" s="68"/>
      <c r="F16" s="58"/>
      <c r="G16" s="58"/>
      <c r="H16" s="58"/>
      <c r="I16" s="58"/>
      <c r="J16" s="58"/>
      <c r="K16" s="58"/>
    </row>
    <row r="17" spans="1:11" ht="15.6" x14ac:dyDescent="0.3">
      <c r="A17" s="55"/>
      <c r="B17" s="61"/>
      <c r="C17" s="61"/>
      <c r="D17" s="56"/>
      <c r="E17" s="57"/>
      <c r="F17" s="58"/>
      <c r="G17" s="58"/>
      <c r="H17" s="58"/>
      <c r="I17" s="58"/>
      <c r="J17" s="58"/>
      <c r="K17" s="58"/>
    </row>
    <row r="18" spans="1:11" s="62" customFormat="1" ht="20.25" customHeight="1" x14ac:dyDescent="0.3">
      <c r="A18" s="154" t="s">
        <v>376</v>
      </c>
      <c r="B18" s="154"/>
      <c r="C18" s="154"/>
      <c r="D18" s="154"/>
      <c r="E18" s="154"/>
      <c r="F18" s="154"/>
      <c r="G18" s="154"/>
      <c r="H18" s="154"/>
      <c r="I18" s="154"/>
      <c r="J18" s="154"/>
    </row>
    <row r="19" spans="1:11" s="62" customFormat="1" ht="15.6" x14ac:dyDescent="0.3">
      <c r="B19" s="63"/>
      <c r="C19" s="63"/>
      <c r="D19" s="63"/>
      <c r="E19" s="64"/>
      <c r="F19" s="63"/>
      <c r="G19" s="63"/>
    </row>
    <row r="20" spans="1:11" s="62" customFormat="1" ht="15.6" x14ac:dyDescent="0.3">
      <c r="E20" s="65"/>
    </row>
    <row r="21" spans="1:11" s="62" customFormat="1" ht="15.6" x14ac:dyDescent="0.3">
      <c r="E21" s="65"/>
    </row>
    <row r="22" spans="1:11" s="62" customFormat="1" ht="15.6" x14ac:dyDescent="0.3">
      <c r="E22" s="65"/>
    </row>
    <row r="23" spans="1:11" s="62" customFormat="1" ht="15.6" x14ac:dyDescent="0.3">
      <c r="E23" s="65"/>
    </row>
    <row r="24" spans="1:11" s="62" customFormat="1" ht="15.6" x14ac:dyDescent="0.3">
      <c r="E24" s="65"/>
    </row>
    <row r="25" spans="1:11" s="62" customFormat="1" ht="15.6" x14ac:dyDescent="0.3">
      <c r="E25" s="65"/>
    </row>
    <row r="26" spans="1:11" s="62" customFormat="1" ht="15.6" x14ac:dyDescent="0.3">
      <c r="E26" s="65"/>
    </row>
    <row r="27" spans="1:11" s="62" customFormat="1" ht="15.6" x14ac:dyDescent="0.3">
      <c r="E27" s="65"/>
    </row>
    <row r="28" spans="1:11" s="62" customFormat="1" ht="15.6" x14ac:dyDescent="0.3">
      <c r="E28" s="65"/>
    </row>
    <row r="29" spans="1:11" s="62" customFormat="1" ht="15.6" x14ac:dyDescent="0.3">
      <c r="E29" s="65"/>
    </row>
    <row r="30" spans="1:11" s="62" customFormat="1" ht="15.6" x14ac:dyDescent="0.3">
      <c r="E30" s="65"/>
    </row>
    <row r="31" spans="1:11" s="62" customFormat="1" ht="15.6" x14ac:dyDescent="0.3">
      <c r="E31" s="65"/>
    </row>
    <row r="32" spans="1:11" s="62" customFormat="1" ht="15.6" x14ac:dyDescent="0.3">
      <c r="E32" s="65"/>
    </row>
    <row r="33" spans="1:11" s="62" customFormat="1" ht="15.6" x14ac:dyDescent="0.3">
      <c r="E33" s="65"/>
    </row>
    <row r="35" spans="1:11" ht="35.25" customHeight="1" x14ac:dyDescent="0.25">
      <c r="A35" s="146" t="s">
        <v>368</v>
      </c>
      <c r="B35" s="147"/>
      <c r="C35" s="147"/>
      <c r="D35" s="147"/>
      <c r="E35" s="147"/>
      <c r="F35" s="147"/>
      <c r="G35" s="147"/>
      <c r="H35" s="147"/>
      <c r="I35" s="147"/>
      <c r="J35" s="147"/>
      <c r="K35" s="66"/>
    </row>
    <row r="36" spans="1:11" ht="32.25" customHeight="1" x14ac:dyDescent="0.25">
      <c r="A36" s="146" t="s">
        <v>369</v>
      </c>
      <c r="B36" s="147"/>
      <c r="C36" s="147"/>
      <c r="D36" s="147"/>
      <c r="E36" s="147"/>
      <c r="F36" s="147"/>
      <c r="G36" s="147"/>
      <c r="H36" s="147"/>
      <c r="I36" s="147"/>
      <c r="J36" s="147"/>
      <c r="K36" s="67"/>
    </row>
    <row r="37" spans="1:11" ht="36" customHeight="1" x14ac:dyDescent="0.25">
      <c r="A37" s="146" t="s">
        <v>370</v>
      </c>
      <c r="B37" s="147"/>
      <c r="C37" s="147"/>
      <c r="D37" s="147"/>
      <c r="E37" s="147"/>
      <c r="F37" s="147"/>
      <c r="G37" s="147"/>
      <c r="H37" s="147"/>
      <c r="I37" s="147"/>
      <c r="J37" s="147"/>
      <c r="K37" s="67"/>
    </row>
    <row r="38" spans="1:11" ht="20.25" customHeight="1" x14ac:dyDescent="0.25">
      <c r="A38" s="146" t="s">
        <v>371</v>
      </c>
      <c r="B38" s="147"/>
      <c r="C38" s="147"/>
      <c r="D38" s="147"/>
      <c r="E38" s="147"/>
      <c r="F38" s="147"/>
      <c r="G38" s="147"/>
      <c r="H38" s="147"/>
      <c r="I38" s="147"/>
      <c r="J38" s="147"/>
      <c r="K38" s="67"/>
    </row>
    <row r="39" spans="1:11" ht="32.25" customHeight="1" x14ac:dyDescent="0.25">
      <c r="A39" s="146" t="s">
        <v>372</v>
      </c>
      <c r="B39" s="147"/>
      <c r="C39" s="147"/>
      <c r="D39" s="147"/>
      <c r="E39" s="147"/>
      <c r="F39" s="147"/>
      <c r="G39" s="147"/>
      <c r="H39" s="147"/>
      <c r="I39" s="147"/>
      <c r="J39" s="147"/>
    </row>
  </sheetData>
  <mergeCells count="18">
    <mergeCell ref="A39:J39"/>
    <mergeCell ref="A10:J10"/>
    <mergeCell ref="B12:C12"/>
    <mergeCell ref="B13:C13"/>
    <mergeCell ref="B14:C14"/>
    <mergeCell ref="F14:J14"/>
    <mergeCell ref="B15:C15"/>
    <mergeCell ref="A35:J35"/>
    <mergeCell ref="A36:J36"/>
    <mergeCell ref="A37:J37"/>
    <mergeCell ref="A38:J38"/>
    <mergeCell ref="A18:J18"/>
    <mergeCell ref="A8:J8"/>
    <mergeCell ref="G1:J1"/>
    <mergeCell ref="A3:J3"/>
    <mergeCell ref="A4:J4"/>
    <mergeCell ref="A5:J5"/>
    <mergeCell ref="A7:J7"/>
  </mergeCells>
  <pageMargins left="1.1811023622047245" right="0.39370078740157483" top="0.78740157480314965" bottom="0.78740157480314965" header="0" footer="0"/>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86"/>
  <sheetViews>
    <sheetView zoomScaleNormal="100" workbookViewId="0">
      <selection activeCell="A2" sqref="A2:L2"/>
    </sheetView>
  </sheetViews>
  <sheetFormatPr defaultColWidth="9.109375" defaultRowHeight="13.2" x14ac:dyDescent="0.25"/>
  <cols>
    <col min="1" max="1" width="14.44140625" style="22" customWidth="1"/>
    <col min="2" max="2" width="26.109375" style="22" customWidth="1"/>
    <col min="3" max="3" width="10.88671875" style="22" customWidth="1"/>
    <col min="4" max="4" width="12.44140625" style="136" customWidth="1"/>
    <col min="5" max="5" width="12.109375" style="136" customWidth="1"/>
    <col min="6" max="6" width="10.5546875" style="136" customWidth="1"/>
    <col min="7" max="7" width="8.44140625" style="136" customWidth="1"/>
    <col min="8" max="8" width="29.5546875" style="22" customWidth="1"/>
    <col min="9" max="9" width="8.5546875" style="22" customWidth="1"/>
    <col min="10" max="10" width="7.5546875" style="22" customWidth="1"/>
    <col min="11" max="11" width="8.109375" style="22" customWidth="1"/>
    <col min="12" max="12" width="51.88671875" style="22" customWidth="1"/>
    <col min="13" max="13" width="9.109375" style="40" customWidth="1"/>
    <col min="14" max="16384" width="9.109375" style="40"/>
  </cols>
  <sheetData>
    <row r="1" spans="1:13" s="44" customFormat="1" ht="14.1" customHeight="1" x14ac:dyDescent="0.25">
      <c r="A1" s="155" t="s">
        <v>358</v>
      </c>
      <c r="B1" s="155"/>
      <c r="C1" s="155"/>
      <c r="D1" s="155"/>
      <c r="E1" s="155"/>
      <c r="F1" s="155"/>
      <c r="G1" s="155"/>
      <c r="H1" s="155"/>
      <c r="I1" s="155"/>
      <c r="J1" s="155"/>
      <c r="K1" s="155"/>
      <c r="L1" s="155"/>
      <c r="M1" s="43"/>
    </row>
    <row r="2" spans="1:13" s="44" customFormat="1" ht="15.6" customHeight="1" x14ac:dyDescent="0.25">
      <c r="A2" s="156" t="s">
        <v>359</v>
      </c>
      <c r="B2" s="156"/>
      <c r="C2" s="156"/>
      <c r="D2" s="156"/>
      <c r="E2" s="156"/>
      <c r="F2" s="156"/>
      <c r="G2" s="156"/>
      <c r="H2" s="156"/>
      <c r="I2" s="156"/>
      <c r="J2" s="156"/>
      <c r="K2" s="156"/>
      <c r="L2" s="156"/>
      <c r="M2" s="45"/>
    </row>
    <row r="3" spans="1:13" s="44" customFormat="1" ht="15.6" customHeight="1" thickBot="1" x14ac:dyDescent="0.3">
      <c r="A3" s="46"/>
      <c r="B3" s="46"/>
      <c r="C3" s="46"/>
      <c r="D3" s="123"/>
      <c r="E3" s="123"/>
      <c r="F3" s="123"/>
      <c r="G3" s="123"/>
      <c r="H3" s="46"/>
      <c r="I3" s="46"/>
      <c r="J3" s="46"/>
      <c r="K3" s="46"/>
      <c r="L3" s="46"/>
      <c r="M3" s="45"/>
    </row>
    <row r="4" spans="1:13" s="22" customFormat="1" x14ac:dyDescent="0.25">
      <c r="A4" s="170" t="s">
        <v>0</v>
      </c>
      <c r="B4" s="166" t="s">
        <v>1</v>
      </c>
      <c r="C4" s="166" t="s">
        <v>2</v>
      </c>
      <c r="D4" s="159" t="s">
        <v>3</v>
      </c>
      <c r="E4" s="159" t="s">
        <v>4</v>
      </c>
      <c r="F4" s="159" t="s">
        <v>5</v>
      </c>
      <c r="G4" s="159" t="s">
        <v>6</v>
      </c>
      <c r="H4" s="166" t="s">
        <v>475</v>
      </c>
      <c r="I4" s="167"/>
      <c r="J4" s="167"/>
      <c r="K4" s="167"/>
      <c r="L4" s="168"/>
    </row>
    <row r="5" spans="1:13" s="22" customFormat="1" x14ac:dyDescent="0.25">
      <c r="A5" s="171"/>
      <c r="B5" s="162"/>
      <c r="C5" s="162"/>
      <c r="D5" s="160"/>
      <c r="E5" s="160"/>
      <c r="F5" s="160"/>
      <c r="G5" s="160"/>
      <c r="H5" s="162" t="s">
        <v>7</v>
      </c>
      <c r="I5" s="162" t="s">
        <v>8</v>
      </c>
      <c r="J5" s="162" t="s">
        <v>9</v>
      </c>
      <c r="K5" s="169"/>
      <c r="L5" s="164" t="s">
        <v>10</v>
      </c>
    </row>
    <row r="6" spans="1:13" s="22" customFormat="1" ht="15" customHeight="1" x14ac:dyDescent="0.25">
      <c r="A6" s="172"/>
      <c r="B6" s="163"/>
      <c r="C6" s="163"/>
      <c r="D6" s="161"/>
      <c r="E6" s="161"/>
      <c r="F6" s="161"/>
      <c r="G6" s="161"/>
      <c r="H6" s="163"/>
      <c r="I6" s="163"/>
      <c r="J6" s="41" t="s">
        <v>11</v>
      </c>
      <c r="K6" s="41" t="s">
        <v>12</v>
      </c>
      <c r="L6" s="165"/>
    </row>
    <row r="7" spans="1:13" s="22" customFormat="1" ht="43.35" customHeight="1" x14ac:dyDescent="0.25">
      <c r="A7" s="23" t="s">
        <v>13</v>
      </c>
      <c r="B7" s="24" t="s">
        <v>14</v>
      </c>
      <c r="C7" s="25"/>
      <c r="D7" s="125">
        <f>D8+D92+D103+D130+D148</f>
        <v>32934.6</v>
      </c>
      <c r="E7" s="125">
        <f>E8+E92+E103+E130+E148</f>
        <v>32466.499999999996</v>
      </c>
      <c r="F7" s="125">
        <f>F8+F92+F103+F130+F148</f>
        <v>29777.399999999998</v>
      </c>
      <c r="G7" s="125">
        <f>G8+G92+G103+G130+G148</f>
        <v>2689.0999999999995</v>
      </c>
      <c r="H7" s="25"/>
      <c r="I7" s="26"/>
      <c r="J7" s="27"/>
      <c r="K7" s="27"/>
      <c r="L7" s="28"/>
    </row>
    <row r="8" spans="1:13" s="22" customFormat="1" ht="171.6" x14ac:dyDescent="0.25">
      <c r="A8" s="29" t="s">
        <v>15</v>
      </c>
      <c r="B8" s="30" t="s">
        <v>465</v>
      </c>
      <c r="C8" s="31"/>
      <c r="D8" s="126">
        <f>D9+D10+D11+D12+D84</f>
        <v>26614</v>
      </c>
      <c r="E8" s="126">
        <f>E9+E10+E11+E12+E84</f>
        <v>21602.699999999997</v>
      </c>
      <c r="F8" s="126">
        <f>F9+F10+F11+F12+F84</f>
        <v>20352.3</v>
      </c>
      <c r="G8" s="126">
        <f>G9+G10+G11+G12+G84</f>
        <v>1250.3999999999999</v>
      </c>
      <c r="H8" s="85" t="s">
        <v>389</v>
      </c>
      <c r="I8" s="86" t="s">
        <v>16</v>
      </c>
      <c r="J8" s="87" t="s">
        <v>17</v>
      </c>
      <c r="K8" s="87" t="s">
        <v>18</v>
      </c>
      <c r="L8" s="88" t="s">
        <v>478</v>
      </c>
      <c r="M8" s="40"/>
    </row>
    <row r="9" spans="1:13" s="22" customFormat="1" ht="83.25" customHeight="1" x14ac:dyDescent="0.25">
      <c r="A9" s="1"/>
      <c r="B9" s="2"/>
      <c r="C9" s="3"/>
      <c r="D9" s="127"/>
      <c r="E9" s="127"/>
      <c r="F9" s="127"/>
      <c r="G9" s="127"/>
      <c r="H9" s="119" t="s">
        <v>19</v>
      </c>
      <c r="I9" s="120" t="s">
        <v>20</v>
      </c>
      <c r="J9" s="99" t="s">
        <v>21</v>
      </c>
      <c r="K9" s="99" t="s">
        <v>22</v>
      </c>
      <c r="L9" s="100" t="s">
        <v>458</v>
      </c>
      <c r="M9" s="81"/>
    </row>
    <row r="10" spans="1:13" s="22" customFormat="1" ht="26.25" customHeight="1" x14ac:dyDescent="0.25">
      <c r="A10" s="1"/>
      <c r="B10" s="2"/>
      <c r="C10" s="3"/>
      <c r="D10" s="127"/>
      <c r="E10" s="127"/>
      <c r="F10" s="127"/>
      <c r="G10" s="127"/>
      <c r="H10" s="119" t="s">
        <v>23</v>
      </c>
      <c r="I10" s="120" t="s">
        <v>24</v>
      </c>
      <c r="J10" s="99" t="s">
        <v>25</v>
      </c>
      <c r="K10" s="107">
        <v>82</v>
      </c>
      <c r="L10" s="100" t="s">
        <v>459</v>
      </c>
      <c r="M10" s="81"/>
    </row>
    <row r="11" spans="1:13" s="22" customFormat="1" ht="28.5" customHeight="1" thickBot="1" x14ac:dyDescent="0.3">
      <c r="A11" s="1"/>
      <c r="B11" s="2"/>
      <c r="C11" s="3"/>
      <c r="D11" s="127"/>
      <c r="E11" s="127"/>
      <c r="F11" s="127"/>
      <c r="G11" s="127"/>
      <c r="H11" s="3" t="s">
        <v>27</v>
      </c>
      <c r="I11" s="5" t="s">
        <v>28</v>
      </c>
      <c r="J11" s="6" t="s">
        <v>29</v>
      </c>
      <c r="K11" s="6">
        <v>7.38</v>
      </c>
      <c r="L11" s="7" t="s">
        <v>460</v>
      </c>
    </row>
    <row r="12" spans="1:13" s="22" customFormat="1" ht="43.5" customHeight="1" x14ac:dyDescent="0.25">
      <c r="A12" s="33" t="s">
        <v>30</v>
      </c>
      <c r="B12" s="34" t="s">
        <v>31</v>
      </c>
      <c r="C12" s="35"/>
      <c r="D12" s="128">
        <f>D13+D17+D18+D20+D23+D24+D25+D27+D29+D30+D34+D39+D46+D48+D59+D61+D65+D68+D71+D75+D76+D79+D80+D82</f>
        <v>21485.599999999999</v>
      </c>
      <c r="E12" s="128">
        <f>E13+E17+E18+E20+E23+E24+E25+E27+E29+E30+E34+E39+E46+E48+E59+E61+E65+E68+E71+E75+E76+E79+E80+E82</f>
        <v>16628.099999999999</v>
      </c>
      <c r="F12" s="128">
        <f>F13+F17+F18+F20+F23+F24+F25+F27+F29+F30+F34+F39+F46+F48+F59+F61+F65+F68+F71+F75+F76+F79+F80+F82</f>
        <v>15388.499999999998</v>
      </c>
      <c r="G12" s="128">
        <f>G13+G17+G18+G20+G23+G24+G25+G27+G29+G30+G34+G39+G46+G48+G59+G61+G65+G68+G71+G75+G76+G79+G80+G82</f>
        <v>1239.5999999999999</v>
      </c>
      <c r="H12" s="35"/>
      <c r="I12" s="36"/>
      <c r="J12" s="37"/>
      <c r="K12" s="37"/>
      <c r="L12" s="38"/>
    </row>
    <row r="13" spans="1:13" s="22" customFormat="1" ht="181.5" customHeight="1" x14ac:dyDescent="0.25">
      <c r="A13" s="33" t="s">
        <v>32</v>
      </c>
      <c r="B13" s="34" t="s">
        <v>33</v>
      </c>
      <c r="C13" s="35"/>
      <c r="D13" s="128">
        <f>SUM(D14:D16)</f>
        <v>6000</v>
      </c>
      <c r="E13" s="128">
        <f>SUM(E14:E16)</f>
        <v>1500.1</v>
      </c>
      <c r="F13" s="128">
        <f>SUM(F14:F16)+0.1</f>
        <v>1165.3</v>
      </c>
      <c r="G13" s="128">
        <f>SUM(G14:G16)-0.1</f>
        <v>334.8</v>
      </c>
      <c r="H13" s="69" t="s">
        <v>34</v>
      </c>
      <c r="I13" s="70" t="s">
        <v>35</v>
      </c>
      <c r="J13" s="71" t="s">
        <v>36</v>
      </c>
      <c r="K13" s="71" t="s">
        <v>37</v>
      </c>
      <c r="L13" s="72" t="s">
        <v>390</v>
      </c>
    </row>
    <row r="14" spans="1:13" s="22" customFormat="1" x14ac:dyDescent="0.25">
      <c r="A14" s="1"/>
      <c r="B14" s="2"/>
      <c r="C14" s="3" t="s">
        <v>38</v>
      </c>
      <c r="D14" s="127">
        <v>532.9</v>
      </c>
      <c r="E14" s="127">
        <v>701.1</v>
      </c>
      <c r="F14" s="127">
        <v>366.3</v>
      </c>
      <c r="G14" s="127">
        <v>334.8</v>
      </c>
      <c r="H14" s="3"/>
      <c r="I14" s="5"/>
      <c r="J14" s="6"/>
      <c r="K14" s="6"/>
      <c r="L14" s="7"/>
    </row>
    <row r="15" spans="1:13" s="22" customFormat="1" x14ac:dyDescent="0.25">
      <c r="A15" s="1"/>
      <c r="B15" s="2"/>
      <c r="C15" s="3" t="s">
        <v>39</v>
      </c>
      <c r="D15" s="127">
        <v>4500</v>
      </c>
      <c r="E15" s="127">
        <v>59.7</v>
      </c>
      <c r="F15" s="127">
        <v>59.6</v>
      </c>
      <c r="G15" s="127">
        <v>0.1</v>
      </c>
      <c r="H15" s="3"/>
      <c r="I15" s="5"/>
      <c r="J15" s="6"/>
      <c r="K15" s="6"/>
      <c r="L15" s="7"/>
    </row>
    <row r="16" spans="1:13" s="22" customFormat="1" x14ac:dyDescent="0.25">
      <c r="A16" s="1"/>
      <c r="B16" s="2"/>
      <c r="C16" s="3" t="s">
        <v>40</v>
      </c>
      <c r="D16" s="127">
        <v>967.1</v>
      </c>
      <c r="E16" s="127">
        <v>739.3</v>
      </c>
      <c r="F16" s="127">
        <v>739.3</v>
      </c>
      <c r="G16" s="127">
        <v>0</v>
      </c>
      <c r="H16" s="3"/>
      <c r="I16" s="5"/>
      <c r="J16" s="6"/>
      <c r="K16" s="6"/>
      <c r="L16" s="7"/>
    </row>
    <row r="17" spans="1:13" s="22" customFormat="1" ht="82.5" customHeight="1" x14ac:dyDescent="0.25">
      <c r="A17" s="33" t="s">
        <v>41</v>
      </c>
      <c r="B17" s="34" t="s">
        <v>377</v>
      </c>
      <c r="C17" s="35" t="s">
        <v>38</v>
      </c>
      <c r="D17" s="129">
        <v>192</v>
      </c>
      <c r="E17" s="129">
        <v>86.1</v>
      </c>
      <c r="F17" s="129">
        <v>32.4</v>
      </c>
      <c r="G17" s="129">
        <v>53.7</v>
      </c>
      <c r="H17" s="35" t="s">
        <v>50</v>
      </c>
      <c r="I17" s="36" t="s">
        <v>35</v>
      </c>
      <c r="J17" s="37" t="s">
        <v>26</v>
      </c>
      <c r="K17" s="37" t="s">
        <v>26</v>
      </c>
      <c r="L17" s="38" t="s">
        <v>479</v>
      </c>
    </row>
    <row r="18" spans="1:13" s="22" customFormat="1" ht="39.6" x14ac:dyDescent="0.25">
      <c r="A18" s="33" t="s">
        <v>44</v>
      </c>
      <c r="B18" s="34" t="s">
        <v>45</v>
      </c>
      <c r="C18" s="35"/>
      <c r="D18" s="128">
        <f>SUM(D19:D19)</f>
        <v>18.2</v>
      </c>
      <c r="E18" s="128">
        <f>SUM(E19:E19)</f>
        <v>18.2</v>
      </c>
      <c r="F18" s="128">
        <f>SUM(F19:F19)</f>
        <v>18.100000000000001</v>
      </c>
      <c r="G18" s="128">
        <f>SUM(G19:G19)</f>
        <v>0.1</v>
      </c>
      <c r="H18" s="35" t="s">
        <v>46</v>
      </c>
      <c r="I18" s="36" t="s">
        <v>24</v>
      </c>
      <c r="J18" s="37" t="s">
        <v>43</v>
      </c>
      <c r="K18" s="37" t="s">
        <v>43</v>
      </c>
      <c r="L18" s="38" t="s">
        <v>391</v>
      </c>
    </row>
    <row r="19" spans="1:13" s="22" customFormat="1" ht="107.4" customHeight="1" thickBot="1" x14ac:dyDescent="0.3">
      <c r="A19" s="1"/>
      <c r="B19" s="2"/>
      <c r="C19" s="3" t="s">
        <v>40</v>
      </c>
      <c r="D19" s="127">
        <v>18.2</v>
      </c>
      <c r="E19" s="127">
        <v>18.2</v>
      </c>
      <c r="F19" s="127">
        <v>18.100000000000001</v>
      </c>
      <c r="G19" s="127">
        <v>0.1</v>
      </c>
      <c r="H19" s="114" t="s">
        <v>47</v>
      </c>
      <c r="I19" s="115" t="s">
        <v>24</v>
      </c>
      <c r="J19" s="116" t="s">
        <v>43</v>
      </c>
      <c r="K19" s="116" t="s">
        <v>26</v>
      </c>
      <c r="L19" s="117" t="s">
        <v>480</v>
      </c>
      <c r="M19" s="81"/>
    </row>
    <row r="20" spans="1:13" s="22" customFormat="1" ht="228" customHeight="1" x14ac:dyDescent="0.25">
      <c r="A20" s="33" t="s">
        <v>48</v>
      </c>
      <c r="B20" s="34" t="s">
        <v>49</v>
      </c>
      <c r="C20" s="35"/>
      <c r="D20" s="128">
        <f>SUM(D21:D22)</f>
        <v>912.4</v>
      </c>
      <c r="E20" s="128">
        <f>SUM(E21:E22)</f>
        <v>1292.5999999999999</v>
      </c>
      <c r="F20" s="128">
        <f>SUM(F21:F22)</f>
        <v>648.4</v>
      </c>
      <c r="G20" s="128">
        <f>SUM(G21:G22)</f>
        <v>644.20000000000005</v>
      </c>
      <c r="H20" s="35" t="s">
        <v>50</v>
      </c>
      <c r="I20" s="36" t="s">
        <v>35</v>
      </c>
      <c r="J20" s="37" t="s">
        <v>51</v>
      </c>
      <c r="K20" s="37" t="s">
        <v>52</v>
      </c>
      <c r="L20" s="38" t="s">
        <v>470</v>
      </c>
    </row>
    <row r="21" spans="1:13" s="22" customFormat="1" x14ac:dyDescent="0.25">
      <c r="A21" s="1"/>
      <c r="B21" s="2"/>
      <c r="C21" s="3" t="s">
        <v>38</v>
      </c>
      <c r="D21" s="127">
        <v>912.4</v>
      </c>
      <c r="E21" s="127">
        <v>414.3</v>
      </c>
      <c r="F21" s="127">
        <v>181.9</v>
      </c>
      <c r="G21" s="127">
        <v>232.4</v>
      </c>
      <c r="H21" s="3"/>
      <c r="I21" s="5"/>
      <c r="J21" s="6"/>
      <c r="K21" s="6"/>
      <c r="L21" s="7"/>
    </row>
    <row r="22" spans="1:13" s="22" customFormat="1" ht="13.8" thickBot="1" x14ac:dyDescent="0.3">
      <c r="A22" s="1"/>
      <c r="B22" s="2"/>
      <c r="C22" s="3" t="s">
        <v>53</v>
      </c>
      <c r="D22" s="127">
        <v>0</v>
      </c>
      <c r="E22" s="127">
        <v>878.3</v>
      </c>
      <c r="F22" s="127">
        <v>466.5</v>
      </c>
      <c r="G22" s="127">
        <v>411.8</v>
      </c>
      <c r="H22" s="3"/>
      <c r="I22" s="5"/>
      <c r="J22" s="6"/>
      <c r="K22" s="6"/>
      <c r="L22" s="7"/>
    </row>
    <row r="23" spans="1:13" s="22" customFormat="1" ht="73.5" customHeight="1" thickBot="1" x14ac:dyDescent="0.3">
      <c r="A23" s="33" t="s">
        <v>54</v>
      </c>
      <c r="B23" s="34" t="s">
        <v>55</v>
      </c>
      <c r="C23" s="35" t="s">
        <v>40</v>
      </c>
      <c r="D23" s="129">
        <v>823.9</v>
      </c>
      <c r="E23" s="129">
        <v>769.1</v>
      </c>
      <c r="F23" s="129">
        <v>769.1</v>
      </c>
      <c r="G23" s="129">
        <v>0</v>
      </c>
      <c r="H23" s="94" t="s">
        <v>50</v>
      </c>
      <c r="I23" s="95" t="s">
        <v>35</v>
      </c>
      <c r="J23" s="96" t="s">
        <v>25</v>
      </c>
      <c r="K23" s="96" t="s">
        <v>25</v>
      </c>
      <c r="L23" s="97" t="s">
        <v>481</v>
      </c>
      <c r="M23" s="81"/>
    </row>
    <row r="24" spans="1:13" s="22" customFormat="1" ht="45.6" customHeight="1" thickBot="1" x14ac:dyDescent="0.3">
      <c r="A24" s="33" t="s">
        <v>56</v>
      </c>
      <c r="B24" s="34" t="s">
        <v>57</v>
      </c>
      <c r="C24" s="35" t="s">
        <v>38</v>
      </c>
      <c r="D24" s="129">
        <v>0</v>
      </c>
      <c r="E24" s="129">
        <v>5.5</v>
      </c>
      <c r="F24" s="129">
        <v>0</v>
      </c>
      <c r="G24" s="129">
        <v>5.5</v>
      </c>
      <c r="H24" s="35" t="s">
        <v>42</v>
      </c>
      <c r="I24" s="36" t="s">
        <v>24</v>
      </c>
      <c r="J24" s="37" t="s">
        <v>26</v>
      </c>
      <c r="K24" s="37" t="s">
        <v>26</v>
      </c>
      <c r="L24" s="38" t="s">
        <v>482</v>
      </c>
    </row>
    <row r="25" spans="1:13" s="22" customFormat="1" ht="32.25" customHeight="1" x14ac:dyDescent="0.25">
      <c r="A25" s="33" t="s">
        <v>58</v>
      </c>
      <c r="B25" s="34" t="s">
        <v>59</v>
      </c>
      <c r="C25" s="35" t="s">
        <v>38</v>
      </c>
      <c r="D25" s="128">
        <f>SUM(D26:D26)+200</f>
        <v>200</v>
      </c>
      <c r="E25" s="128">
        <f>SUM(E26:E26)+200</f>
        <v>200</v>
      </c>
      <c r="F25" s="128">
        <f>SUM(F26:F26)+200</f>
        <v>200</v>
      </c>
      <c r="G25" s="128">
        <f>SUM(G26:G26)</f>
        <v>0</v>
      </c>
      <c r="H25" s="35" t="s">
        <v>60</v>
      </c>
      <c r="I25" s="36" t="s">
        <v>61</v>
      </c>
      <c r="J25" s="37" t="s">
        <v>62</v>
      </c>
      <c r="K25" s="84">
        <v>15.3</v>
      </c>
      <c r="L25" s="38" t="s">
        <v>392</v>
      </c>
    </row>
    <row r="26" spans="1:13" s="22" customFormat="1" ht="30.75" customHeight="1" x14ac:dyDescent="0.25">
      <c r="A26" s="1"/>
      <c r="B26" s="2"/>
      <c r="C26" s="3"/>
      <c r="D26" s="127"/>
      <c r="E26" s="127"/>
      <c r="F26" s="127"/>
      <c r="G26" s="127"/>
      <c r="H26" s="3" t="s">
        <v>63</v>
      </c>
      <c r="I26" s="5" t="s">
        <v>24</v>
      </c>
      <c r="J26" s="6" t="s">
        <v>64</v>
      </c>
      <c r="K26" s="6" t="s">
        <v>64</v>
      </c>
      <c r="L26" s="7" t="s">
        <v>393</v>
      </c>
    </row>
    <row r="27" spans="1:13" s="22" customFormat="1" ht="26.4" x14ac:dyDescent="0.25">
      <c r="A27" s="33" t="s">
        <v>65</v>
      </c>
      <c r="B27" s="34" t="s">
        <v>66</v>
      </c>
      <c r="C27" s="35" t="s">
        <v>38</v>
      </c>
      <c r="D27" s="128">
        <f>SUM(D28:D28)+501.5</f>
        <v>501.5</v>
      </c>
      <c r="E27" s="128">
        <f>SUM(E28:E28)+111.5</f>
        <v>111.5</v>
      </c>
      <c r="F27" s="130">
        <f>SUM(F28:F28)+105.4</f>
        <v>105.4</v>
      </c>
      <c r="G27" s="130">
        <f>SUM(G28:G28)+6.1</f>
        <v>6.1</v>
      </c>
      <c r="H27" s="35" t="s">
        <v>67</v>
      </c>
      <c r="I27" s="36" t="s">
        <v>24</v>
      </c>
      <c r="J27" s="37" t="s">
        <v>68</v>
      </c>
      <c r="K27" s="37" t="s">
        <v>68</v>
      </c>
      <c r="L27" s="38" t="s">
        <v>457</v>
      </c>
    </row>
    <row r="28" spans="1:13" s="22" customFormat="1" ht="30" customHeight="1" x14ac:dyDescent="0.25">
      <c r="A28" s="1"/>
      <c r="B28" s="2"/>
      <c r="C28" s="3"/>
      <c r="D28" s="127"/>
      <c r="E28" s="127"/>
      <c r="F28" s="127"/>
      <c r="G28" s="127"/>
      <c r="H28" s="3" t="s">
        <v>69</v>
      </c>
      <c r="I28" s="5" t="s">
        <v>24</v>
      </c>
      <c r="J28" s="6" t="s">
        <v>70</v>
      </c>
      <c r="K28" s="6" t="s">
        <v>71</v>
      </c>
      <c r="L28" s="7" t="s">
        <v>394</v>
      </c>
    </row>
    <row r="29" spans="1:13" s="22" customFormat="1" ht="88.35" customHeight="1" x14ac:dyDescent="0.25">
      <c r="A29" s="33" t="s">
        <v>72</v>
      </c>
      <c r="B29" s="34" t="s">
        <v>73</v>
      </c>
      <c r="C29" s="35" t="s">
        <v>38</v>
      </c>
      <c r="D29" s="129">
        <v>257.60000000000002</v>
      </c>
      <c r="E29" s="129">
        <v>462</v>
      </c>
      <c r="F29" s="131">
        <v>461.2</v>
      </c>
      <c r="G29" s="131">
        <v>0.8</v>
      </c>
      <c r="H29" s="35" t="s">
        <v>74</v>
      </c>
      <c r="I29" s="36" t="s">
        <v>24</v>
      </c>
      <c r="J29" s="37" t="s">
        <v>75</v>
      </c>
      <c r="K29" s="37" t="s">
        <v>76</v>
      </c>
      <c r="L29" s="38" t="s">
        <v>395</v>
      </c>
    </row>
    <row r="30" spans="1:13" s="22" customFormat="1" ht="30.75" customHeight="1" x14ac:dyDescent="0.25">
      <c r="A30" s="33" t="s">
        <v>77</v>
      </c>
      <c r="B30" s="34" t="s">
        <v>78</v>
      </c>
      <c r="C30" s="35" t="s">
        <v>38</v>
      </c>
      <c r="D30" s="128">
        <f>SUM(D31:D33)+248.2</f>
        <v>248.2</v>
      </c>
      <c r="E30" s="128">
        <f>SUM(E31:E33)+248.2</f>
        <v>248.2</v>
      </c>
      <c r="F30" s="130">
        <f>SUM(F31:F33)+248.2</f>
        <v>248.2</v>
      </c>
      <c r="G30" s="130">
        <f>SUM(G31:G33)</f>
        <v>0</v>
      </c>
      <c r="H30" s="69" t="s">
        <v>79</v>
      </c>
      <c r="I30" s="70" t="s">
        <v>24</v>
      </c>
      <c r="J30" s="71" t="s">
        <v>80</v>
      </c>
      <c r="K30" s="71" t="s">
        <v>81</v>
      </c>
      <c r="L30" s="72" t="s">
        <v>483</v>
      </c>
    </row>
    <row r="31" spans="1:13" s="22" customFormat="1" ht="70.650000000000006" customHeight="1" x14ac:dyDescent="0.25">
      <c r="A31" s="1"/>
      <c r="B31" s="2"/>
      <c r="C31" s="3"/>
      <c r="D31" s="127"/>
      <c r="E31" s="127"/>
      <c r="F31" s="127"/>
      <c r="G31" s="127"/>
      <c r="H31" s="73" t="s">
        <v>82</v>
      </c>
      <c r="I31" s="74" t="s">
        <v>24</v>
      </c>
      <c r="J31" s="75" t="s">
        <v>83</v>
      </c>
      <c r="K31" s="75" t="s">
        <v>26</v>
      </c>
      <c r="L31" s="76" t="s">
        <v>484</v>
      </c>
    </row>
    <row r="32" spans="1:13" s="22" customFormat="1" ht="26.4" x14ac:dyDescent="0.25">
      <c r="A32" s="1"/>
      <c r="B32" s="2"/>
      <c r="C32" s="3"/>
      <c r="D32" s="127"/>
      <c r="E32" s="127"/>
      <c r="F32" s="127"/>
      <c r="G32" s="127"/>
      <c r="H32" s="77" t="s">
        <v>84</v>
      </c>
      <c r="I32" s="78" t="s">
        <v>24</v>
      </c>
      <c r="J32" s="79" t="s">
        <v>85</v>
      </c>
      <c r="K32" s="79" t="s">
        <v>86</v>
      </c>
      <c r="L32" s="80" t="s">
        <v>485</v>
      </c>
    </row>
    <row r="33" spans="1:13" s="22" customFormat="1" ht="39.6" x14ac:dyDescent="0.25">
      <c r="A33" s="1"/>
      <c r="B33" s="2"/>
      <c r="C33" s="3"/>
      <c r="D33" s="127"/>
      <c r="E33" s="127"/>
      <c r="F33" s="127"/>
      <c r="G33" s="127"/>
      <c r="H33" s="3" t="s">
        <v>87</v>
      </c>
      <c r="I33" s="5" t="s">
        <v>88</v>
      </c>
      <c r="J33" s="82">
        <v>21.2</v>
      </c>
      <c r="K33" s="82">
        <v>28.4</v>
      </c>
      <c r="L33" s="7" t="s">
        <v>396</v>
      </c>
    </row>
    <row r="34" spans="1:13" s="22" customFormat="1" ht="132" x14ac:dyDescent="0.25">
      <c r="A34" s="33" t="s">
        <v>89</v>
      </c>
      <c r="B34" s="34" t="s">
        <v>90</v>
      </c>
      <c r="C34" s="35" t="s">
        <v>38</v>
      </c>
      <c r="D34" s="128">
        <f>SUM(D35:D38)+799.1</f>
        <v>799.1</v>
      </c>
      <c r="E34" s="128">
        <f>SUM(E35:E38)+841.2</f>
        <v>841.2</v>
      </c>
      <c r="F34" s="128">
        <f>SUM(F35:F38)+840.9</f>
        <v>840.9</v>
      </c>
      <c r="G34" s="128">
        <f>SUM(G35:G38)+0.3</f>
        <v>0.3</v>
      </c>
      <c r="H34" s="35" t="s">
        <v>91</v>
      </c>
      <c r="I34" s="36" t="s">
        <v>24</v>
      </c>
      <c r="J34" s="37" t="s">
        <v>92</v>
      </c>
      <c r="K34" s="37" t="s">
        <v>92</v>
      </c>
      <c r="L34" s="38" t="s">
        <v>486</v>
      </c>
    </row>
    <row r="35" spans="1:13" s="22" customFormat="1" ht="67.650000000000006" customHeight="1" x14ac:dyDescent="0.25">
      <c r="A35" s="1"/>
      <c r="B35" s="2"/>
      <c r="C35" s="3"/>
      <c r="D35" s="127"/>
      <c r="E35" s="127"/>
      <c r="F35" s="127"/>
      <c r="G35" s="127"/>
      <c r="H35" s="3" t="s">
        <v>93</v>
      </c>
      <c r="I35" s="5" t="s">
        <v>24</v>
      </c>
      <c r="J35" s="6" t="s">
        <v>94</v>
      </c>
      <c r="K35" s="6" t="s">
        <v>94</v>
      </c>
      <c r="L35" s="7" t="s">
        <v>471</v>
      </c>
    </row>
    <row r="36" spans="1:13" s="22" customFormat="1" ht="41.4" customHeight="1" x14ac:dyDescent="0.25">
      <c r="A36" s="1"/>
      <c r="B36" s="2"/>
      <c r="C36" s="3"/>
      <c r="D36" s="127"/>
      <c r="E36" s="127"/>
      <c r="F36" s="127"/>
      <c r="G36" s="127"/>
      <c r="H36" s="3" t="s">
        <v>95</v>
      </c>
      <c r="I36" s="5" t="s">
        <v>24</v>
      </c>
      <c r="J36" s="6" t="s">
        <v>96</v>
      </c>
      <c r="K36" s="6" t="s">
        <v>96</v>
      </c>
      <c r="L36" s="7" t="s">
        <v>398</v>
      </c>
    </row>
    <row r="37" spans="1:13" s="22" customFormat="1" ht="15.6" customHeight="1" x14ac:dyDescent="0.25">
      <c r="A37" s="1"/>
      <c r="B37" s="2"/>
      <c r="C37" s="3"/>
      <c r="D37" s="127"/>
      <c r="E37" s="127"/>
      <c r="F37" s="127"/>
      <c r="G37" s="127"/>
      <c r="H37" s="3" t="s">
        <v>97</v>
      </c>
      <c r="I37" s="5" t="s">
        <v>24</v>
      </c>
      <c r="J37" s="6" t="s">
        <v>43</v>
      </c>
      <c r="K37" s="6" t="s">
        <v>43</v>
      </c>
      <c r="L37" s="7" t="s">
        <v>397</v>
      </c>
    </row>
    <row r="38" spans="1:13" s="22" customFormat="1" ht="150" customHeight="1" thickBot="1" x14ac:dyDescent="0.3">
      <c r="A38" s="1"/>
      <c r="B38" s="2"/>
      <c r="C38" s="3"/>
      <c r="D38" s="127"/>
      <c r="E38" s="127"/>
      <c r="F38" s="127"/>
      <c r="G38" s="127"/>
      <c r="H38" s="3" t="s">
        <v>98</v>
      </c>
      <c r="I38" s="5" t="s">
        <v>24</v>
      </c>
      <c r="J38" s="6" t="s">
        <v>99</v>
      </c>
      <c r="K38" s="6" t="s">
        <v>80</v>
      </c>
      <c r="L38" s="7" t="s">
        <v>487</v>
      </c>
    </row>
    <row r="39" spans="1:13" s="22" customFormat="1" ht="122.4" customHeight="1" x14ac:dyDescent="0.25">
      <c r="A39" s="33" t="s">
        <v>100</v>
      </c>
      <c r="B39" s="34" t="s">
        <v>101</v>
      </c>
      <c r="C39" s="35"/>
      <c r="D39" s="128">
        <f>D40+D41+D43</f>
        <v>221.3</v>
      </c>
      <c r="E39" s="128">
        <f>E40+E41+E43</f>
        <v>197.7</v>
      </c>
      <c r="F39" s="128">
        <f>F40+F41+F43</f>
        <v>176</v>
      </c>
      <c r="G39" s="128">
        <f>G40+G41+G43</f>
        <v>21.700000000000003</v>
      </c>
      <c r="H39" s="69" t="s">
        <v>102</v>
      </c>
      <c r="I39" s="70" t="s">
        <v>16</v>
      </c>
      <c r="J39" s="71" t="s">
        <v>37</v>
      </c>
      <c r="K39" s="71" t="s">
        <v>17</v>
      </c>
      <c r="L39" s="98" t="s">
        <v>488</v>
      </c>
      <c r="M39" s="81"/>
    </row>
    <row r="40" spans="1:13" s="22" customFormat="1" ht="180" customHeight="1" thickBot="1" x14ac:dyDescent="0.3">
      <c r="A40" s="1"/>
      <c r="B40" s="2"/>
      <c r="C40" s="3"/>
      <c r="D40" s="127"/>
      <c r="E40" s="127"/>
      <c r="F40" s="127"/>
      <c r="G40" s="127"/>
      <c r="H40" s="101" t="s">
        <v>103</v>
      </c>
      <c r="I40" s="102" t="s">
        <v>24</v>
      </c>
      <c r="J40" s="103" t="s">
        <v>37</v>
      </c>
      <c r="K40" s="103" t="s">
        <v>37</v>
      </c>
      <c r="L40" s="100" t="s">
        <v>489</v>
      </c>
      <c r="M40" s="81"/>
    </row>
    <row r="41" spans="1:13" s="22" customFormat="1" ht="30" customHeight="1" x14ac:dyDescent="0.25">
      <c r="A41" s="33" t="s">
        <v>104</v>
      </c>
      <c r="B41" s="34" t="s">
        <v>101</v>
      </c>
      <c r="C41" s="35"/>
      <c r="D41" s="128">
        <f>SUM(D42:D42)</f>
        <v>100</v>
      </c>
      <c r="E41" s="128">
        <f>SUM(E42:E42)</f>
        <v>83.5</v>
      </c>
      <c r="F41" s="128">
        <f>SUM(F42:F42)</f>
        <v>83.4</v>
      </c>
      <c r="G41" s="128">
        <f>SUM(G42:G42)</f>
        <v>0.1</v>
      </c>
      <c r="H41" s="35"/>
      <c r="I41" s="36"/>
      <c r="J41" s="37"/>
      <c r="K41" s="37"/>
      <c r="L41" s="38"/>
      <c r="M41" s="81"/>
    </row>
    <row r="42" spans="1:13" s="22" customFormat="1" ht="13.8" thickBot="1" x14ac:dyDescent="0.3">
      <c r="A42" s="1"/>
      <c r="B42" s="2"/>
      <c r="C42" s="3" t="s">
        <v>38</v>
      </c>
      <c r="D42" s="127">
        <v>100</v>
      </c>
      <c r="E42" s="127">
        <v>83.5</v>
      </c>
      <c r="F42" s="127">
        <v>83.4</v>
      </c>
      <c r="G42" s="127">
        <v>0.1</v>
      </c>
      <c r="H42" s="3"/>
      <c r="I42" s="5"/>
      <c r="J42" s="6"/>
      <c r="K42" s="6"/>
      <c r="L42" s="7"/>
      <c r="M42" s="81"/>
    </row>
    <row r="43" spans="1:13" s="22" customFormat="1" ht="30.6" customHeight="1" x14ac:dyDescent="0.25">
      <c r="A43" s="33" t="s">
        <v>105</v>
      </c>
      <c r="B43" s="34" t="s">
        <v>520</v>
      </c>
      <c r="C43" s="35"/>
      <c r="D43" s="128">
        <f>SUM(D44:D45)</f>
        <v>121.3</v>
      </c>
      <c r="E43" s="128">
        <f>SUM(E44:E45)</f>
        <v>114.2</v>
      </c>
      <c r="F43" s="128">
        <f>SUM(F44:F45)</f>
        <v>92.6</v>
      </c>
      <c r="G43" s="128">
        <f>SUM(G44:G45)</f>
        <v>21.6</v>
      </c>
      <c r="H43" s="35"/>
      <c r="I43" s="36"/>
      <c r="J43" s="37"/>
      <c r="K43" s="37"/>
      <c r="L43" s="38"/>
      <c r="M43" s="81"/>
    </row>
    <row r="44" spans="1:13" s="22" customFormat="1" x14ac:dyDescent="0.25">
      <c r="A44" s="1"/>
      <c r="B44" s="2"/>
      <c r="C44" s="3" t="s">
        <v>38</v>
      </c>
      <c r="D44" s="127">
        <v>100</v>
      </c>
      <c r="E44" s="127">
        <v>92.9</v>
      </c>
      <c r="F44" s="127">
        <v>71.3</v>
      </c>
      <c r="G44" s="127">
        <v>21.6</v>
      </c>
      <c r="H44" s="3"/>
      <c r="I44" s="5"/>
      <c r="J44" s="6"/>
      <c r="K44" s="6"/>
      <c r="L44" s="7"/>
      <c r="M44" s="81"/>
    </row>
    <row r="45" spans="1:13" s="22" customFormat="1" ht="13.8" thickBot="1" x14ac:dyDescent="0.3">
      <c r="A45" s="1"/>
      <c r="B45" s="2"/>
      <c r="C45" s="3" t="s">
        <v>40</v>
      </c>
      <c r="D45" s="127">
        <v>21.3</v>
      </c>
      <c r="E45" s="127">
        <v>21.3</v>
      </c>
      <c r="F45" s="127">
        <v>21.3</v>
      </c>
      <c r="G45" s="127">
        <v>0</v>
      </c>
      <c r="H45" s="3"/>
      <c r="I45" s="5"/>
      <c r="J45" s="6"/>
      <c r="K45" s="6"/>
      <c r="L45" s="7"/>
      <c r="M45" s="81"/>
    </row>
    <row r="46" spans="1:13" s="22" customFormat="1" ht="39.6" x14ac:dyDescent="0.25">
      <c r="A46" s="33" t="s">
        <v>106</v>
      </c>
      <c r="B46" s="34" t="s">
        <v>107</v>
      </c>
      <c r="C46" s="35" t="s">
        <v>38</v>
      </c>
      <c r="D46" s="128">
        <f>SUM(D47:D47)+327.9</f>
        <v>327.9</v>
      </c>
      <c r="E46" s="128">
        <f>SUM(E47:E47)+130.9</f>
        <v>130.9</v>
      </c>
      <c r="F46" s="130">
        <f>SUM(F47:F47)+122.2</f>
        <v>122.2</v>
      </c>
      <c r="G46" s="130">
        <f>SUM(G47:G47)+8.7</f>
        <v>8.6999999999999993</v>
      </c>
      <c r="H46" s="35" t="s">
        <v>42</v>
      </c>
      <c r="I46" s="36" t="s">
        <v>24</v>
      </c>
      <c r="J46" s="37" t="s">
        <v>17</v>
      </c>
      <c r="K46" s="37" t="s">
        <v>17</v>
      </c>
      <c r="L46" s="38" t="s">
        <v>472</v>
      </c>
      <c r="M46" s="81"/>
    </row>
    <row r="47" spans="1:13" s="22" customFormat="1" ht="81.75" customHeight="1" thickBot="1" x14ac:dyDescent="0.3">
      <c r="A47" s="1"/>
      <c r="B47" s="2"/>
      <c r="C47" s="3"/>
      <c r="D47" s="127"/>
      <c r="E47" s="127"/>
      <c r="F47" s="127"/>
      <c r="G47" s="127"/>
      <c r="H47" s="3" t="s">
        <v>108</v>
      </c>
      <c r="I47" s="5" t="s">
        <v>24</v>
      </c>
      <c r="J47" s="6" t="s">
        <v>26</v>
      </c>
      <c r="K47" s="6" t="s">
        <v>26</v>
      </c>
      <c r="L47" s="7" t="s">
        <v>490</v>
      </c>
    </row>
    <row r="48" spans="1:13" s="22" customFormat="1" ht="26.4" x14ac:dyDescent="0.25">
      <c r="A48" s="33" t="s">
        <v>109</v>
      </c>
      <c r="B48" s="34" t="s">
        <v>110</v>
      </c>
      <c r="C48" s="35"/>
      <c r="D48" s="128">
        <f>SUM(D49:D58)</f>
        <v>2151.7999999999997</v>
      </c>
      <c r="E48" s="128">
        <f>SUM(E49:E58)</f>
        <v>1986.1999999999998</v>
      </c>
      <c r="F48" s="128">
        <f>SUM(F49:F58)</f>
        <v>1898.5</v>
      </c>
      <c r="G48" s="128">
        <f>SUM(G49:G58)</f>
        <v>87.699999999999989</v>
      </c>
      <c r="H48" s="35" t="s">
        <v>111</v>
      </c>
      <c r="I48" s="36" t="s">
        <v>16</v>
      </c>
      <c r="J48" s="37" t="s">
        <v>112</v>
      </c>
      <c r="K48" s="37" t="s">
        <v>112</v>
      </c>
      <c r="L48" s="38" t="s">
        <v>399</v>
      </c>
    </row>
    <row r="49" spans="1:13" s="22" customFormat="1" x14ac:dyDescent="0.25">
      <c r="A49" s="1"/>
      <c r="B49" s="2"/>
      <c r="C49" s="3" t="s">
        <v>40</v>
      </c>
      <c r="D49" s="127">
        <v>18.3</v>
      </c>
      <c r="E49" s="127">
        <v>18.3</v>
      </c>
      <c r="F49" s="127">
        <v>18.3</v>
      </c>
      <c r="G49" s="127">
        <v>0</v>
      </c>
      <c r="H49" s="3" t="s">
        <v>113</v>
      </c>
      <c r="I49" s="5" t="s">
        <v>16</v>
      </c>
      <c r="J49" s="6" t="s">
        <v>114</v>
      </c>
      <c r="K49" s="6" t="s">
        <v>114</v>
      </c>
      <c r="L49" s="7" t="s">
        <v>400</v>
      </c>
    </row>
    <row r="50" spans="1:13" s="22" customFormat="1" ht="42.75" customHeight="1" x14ac:dyDescent="0.25">
      <c r="A50" s="1"/>
      <c r="B50" s="2"/>
      <c r="C50" s="3" t="s">
        <v>115</v>
      </c>
      <c r="D50" s="127">
        <v>19.8</v>
      </c>
      <c r="E50" s="127">
        <v>19.8</v>
      </c>
      <c r="F50" s="127">
        <v>16.7</v>
      </c>
      <c r="G50" s="127">
        <v>3.1</v>
      </c>
      <c r="H50" s="3" t="s">
        <v>116</v>
      </c>
      <c r="I50" s="5" t="s">
        <v>24</v>
      </c>
      <c r="J50" s="6" t="s">
        <v>117</v>
      </c>
      <c r="K50" s="6" t="s">
        <v>117</v>
      </c>
      <c r="L50" s="7" t="s">
        <v>491</v>
      </c>
    </row>
    <row r="51" spans="1:13" s="22" customFormat="1" ht="141" customHeight="1" x14ac:dyDescent="0.25">
      <c r="A51" s="1"/>
      <c r="B51" s="2"/>
      <c r="C51" s="3" t="s">
        <v>38</v>
      </c>
      <c r="D51" s="127">
        <v>2113.6999999999998</v>
      </c>
      <c r="E51" s="127">
        <v>1948.1</v>
      </c>
      <c r="F51" s="127">
        <v>1863.5</v>
      </c>
      <c r="G51" s="127">
        <v>84.6</v>
      </c>
      <c r="H51" s="77" t="s">
        <v>118</v>
      </c>
      <c r="I51" s="78" t="s">
        <v>24</v>
      </c>
      <c r="J51" s="79" t="s">
        <v>119</v>
      </c>
      <c r="K51" s="79" t="s">
        <v>120</v>
      </c>
      <c r="L51" s="80" t="s">
        <v>492</v>
      </c>
    </row>
    <row r="52" spans="1:13" s="22" customFormat="1" ht="132" customHeight="1" x14ac:dyDescent="0.25">
      <c r="A52" s="1"/>
      <c r="B52" s="2"/>
      <c r="C52" s="3"/>
      <c r="D52" s="127"/>
      <c r="E52" s="127"/>
      <c r="F52" s="127"/>
      <c r="G52" s="127"/>
      <c r="H52" s="3" t="s">
        <v>121</v>
      </c>
      <c r="I52" s="5" t="s">
        <v>24</v>
      </c>
      <c r="J52" s="6" t="s">
        <v>37</v>
      </c>
      <c r="K52" s="6" t="s">
        <v>17</v>
      </c>
      <c r="L52" s="7" t="s">
        <v>493</v>
      </c>
      <c r="M52" s="81"/>
    </row>
    <row r="53" spans="1:13" s="22" customFormat="1" ht="26.4" x14ac:dyDescent="0.25">
      <c r="A53" s="1"/>
      <c r="B53" s="2"/>
      <c r="C53" s="3"/>
      <c r="D53" s="127"/>
      <c r="E53" s="127"/>
      <c r="F53" s="127"/>
      <c r="G53" s="127"/>
      <c r="H53" s="3" t="s">
        <v>122</v>
      </c>
      <c r="I53" s="5" t="s">
        <v>16</v>
      </c>
      <c r="J53" s="6" t="s">
        <v>26</v>
      </c>
      <c r="K53" s="6" t="s">
        <v>26</v>
      </c>
      <c r="L53" s="7" t="s">
        <v>401</v>
      </c>
      <c r="M53" s="81"/>
    </row>
    <row r="54" spans="1:13" s="22" customFormat="1" ht="39.6" x14ac:dyDescent="0.25">
      <c r="A54" s="1"/>
      <c r="B54" s="2"/>
      <c r="C54" s="3"/>
      <c r="D54" s="127"/>
      <c r="E54" s="127"/>
      <c r="F54" s="127"/>
      <c r="G54" s="127"/>
      <c r="H54" s="77" t="s">
        <v>123</v>
      </c>
      <c r="I54" s="78" t="s">
        <v>24</v>
      </c>
      <c r="J54" s="79" t="s">
        <v>124</v>
      </c>
      <c r="K54" s="79" t="s">
        <v>17</v>
      </c>
      <c r="L54" s="80" t="s">
        <v>473</v>
      </c>
    </row>
    <row r="55" spans="1:13" s="22" customFormat="1" ht="27" thickBot="1" x14ac:dyDescent="0.3">
      <c r="A55" s="1"/>
      <c r="B55" s="2"/>
      <c r="C55" s="3"/>
      <c r="D55" s="127"/>
      <c r="E55" s="127"/>
      <c r="F55" s="127"/>
      <c r="G55" s="127"/>
      <c r="H55" s="3" t="s">
        <v>125</v>
      </c>
      <c r="I55" s="5" t="s">
        <v>24</v>
      </c>
      <c r="J55" s="6" t="s">
        <v>26</v>
      </c>
      <c r="K55" s="6" t="s">
        <v>26</v>
      </c>
      <c r="L55" s="7" t="s">
        <v>404</v>
      </c>
    </row>
    <row r="56" spans="1:13" s="22" customFormat="1" ht="12.75" hidden="1" customHeight="1" x14ac:dyDescent="0.25">
      <c r="A56" s="1"/>
      <c r="B56" s="2"/>
      <c r="C56" s="3"/>
      <c r="D56" s="127"/>
      <c r="E56" s="127"/>
      <c r="F56" s="127"/>
      <c r="G56" s="127"/>
      <c r="H56" s="3"/>
      <c r="I56" s="5"/>
      <c r="J56" s="6"/>
      <c r="K56" s="6"/>
      <c r="L56" s="7"/>
      <c r="M56" s="22" t="s">
        <v>402</v>
      </c>
    </row>
    <row r="57" spans="1:13" s="22" customFormat="1" ht="12.75" hidden="1" customHeight="1" x14ac:dyDescent="0.25">
      <c r="A57" s="1"/>
      <c r="B57" s="2"/>
      <c r="C57" s="3"/>
      <c r="D57" s="127"/>
      <c r="E57" s="127"/>
      <c r="F57" s="127"/>
      <c r="G57" s="127"/>
      <c r="H57" s="3"/>
      <c r="I57" s="5"/>
      <c r="J57" s="6"/>
      <c r="K57" s="6"/>
      <c r="L57" s="7"/>
      <c r="M57" s="22" t="s">
        <v>403</v>
      </c>
    </row>
    <row r="58" spans="1:13" s="22" customFormat="1" hidden="1" x14ac:dyDescent="0.25">
      <c r="A58" s="1"/>
      <c r="B58" s="2"/>
      <c r="C58" s="3"/>
      <c r="D58" s="127"/>
      <c r="E58" s="127"/>
      <c r="F58" s="127"/>
      <c r="G58" s="127"/>
      <c r="H58" s="3"/>
      <c r="I58" s="5"/>
      <c r="J58" s="6"/>
      <c r="K58" s="6"/>
      <c r="L58" s="7"/>
    </row>
    <row r="59" spans="1:13" s="22" customFormat="1" ht="67.5" customHeight="1" x14ac:dyDescent="0.25">
      <c r="A59" s="33" t="s">
        <v>126</v>
      </c>
      <c r="B59" s="34" t="s">
        <v>127</v>
      </c>
      <c r="C59" s="35"/>
      <c r="D59" s="128">
        <f>SUM(D60:D60)</f>
        <v>10.8</v>
      </c>
      <c r="E59" s="128">
        <f>SUM(E60:E60)</f>
        <v>10.8</v>
      </c>
      <c r="F59" s="128">
        <f>SUM(F60:F60)</f>
        <v>10.7</v>
      </c>
      <c r="G59" s="128">
        <f>SUM(G60:G60)</f>
        <v>0.1</v>
      </c>
      <c r="H59" s="35" t="s">
        <v>128</v>
      </c>
      <c r="I59" s="36" t="s">
        <v>24</v>
      </c>
      <c r="J59" s="37" t="s">
        <v>43</v>
      </c>
      <c r="K59" s="37" t="s">
        <v>43</v>
      </c>
      <c r="L59" s="112" t="s">
        <v>474</v>
      </c>
      <c r="M59" s="81"/>
    </row>
    <row r="60" spans="1:13" s="22" customFormat="1" ht="13.8" thickBot="1" x14ac:dyDescent="0.3">
      <c r="A60" s="1"/>
      <c r="B60" s="2"/>
      <c r="C60" s="3" t="s">
        <v>40</v>
      </c>
      <c r="D60" s="127">
        <v>10.8</v>
      </c>
      <c r="E60" s="127">
        <v>10.8</v>
      </c>
      <c r="F60" s="127">
        <v>10.7</v>
      </c>
      <c r="G60" s="127">
        <v>0.1</v>
      </c>
      <c r="H60" s="3"/>
      <c r="I60" s="5"/>
      <c r="J60" s="6"/>
      <c r="K60" s="6"/>
      <c r="L60" s="7"/>
    </row>
    <row r="61" spans="1:13" s="22" customFormat="1" ht="58.5" customHeight="1" x14ac:dyDescent="0.25">
      <c r="A61" s="33" t="s">
        <v>129</v>
      </c>
      <c r="B61" s="34" t="s">
        <v>130</v>
      </c>
      <c r="C61" s="35" t="s">
        <v>38</v>
      </c>
      <c r="D61" s="128">
        <f>SUM(D62:D64)+886.8</f>
        <v>886.8</v>
      </c>
      <c r="E61" s="128">
        <f>SUM(E62:E64)+600.4</f>
        <v>600.4</v>
      </c>
      <c r="F61" s="128">
        <f>SUM(F62:F64)+557.2</f>
        <v>557.20000000000005</v>
      </c>
      <c r="G61" s="128">
        <f>SUM(G62:G64)+43.2</f>
        <v>43.2</v>
      </c>
      <c r="H61" s="35" t="s">
        <v>131</v>
      </c>
      <c r="I61" s="36" t="s">
        <v>35</v>
      </c>
      <c r="J61" s="37" t="s">
        <v>132</v>
      </c>
      <c r="K61" s="37" t="s">
        <v>133</v>
      </c>
      <c r="L61" s="38" t="s">
        <v>494</v>
      </c>
    </row>
    <row r="62" spans="1:13" s="22" customFormat="1" ht="132" x14ac:dyDescent="0.25">
      <c r="A62" s="1"/>
      <c r="B62" s="2"/>
      <c r="C62" s="3"/>
      <c r="D62" s="127"/>
      <c r="E62" s="127"/>
      <c r="F62" s="127"/>
      <c r="G62" s="127"/>
      <c r="H62" s="73" t="s">
        <v>121</v>
      </c>
      <c r="I62" s="74" t="s">
        <v>24</v>
      </c>
      <c r="J62" s="75" t="s">
        <v>26</v>
      </c>
      <c r="K62" s="75" t="s">
        <v>26</v>
      </c>
      <c r="L62" s="76" t="s">
        <v>495</v>
      </c>
    </row>
    <row r="63" spans="1:13" s="22" customFormat="1" ht="118.8" x14ac:dyDescent="0.25">
      <c r="A63" s="1"/>
      <c r="B63" s="2"/>
      <c r="C63" s="3"/>
      <c r="D63" s="127"/>
      <c r="E63" s="127"/>
      <c r="F63" s="127"/>
      <c r="G63" s="127"/>
      <c r="H63" s="77" t="s">
        <v>134</v>
      </c>
      <c r="I63" s="78" t="s">
        <v>24</v>
      </c>
      <c r="J63" s="79" t="s">
        <v>43</v>
      </c>
      <c r="K63" s="83">
        <v>0</v>
      </c>
      <c r="L63" s="80" t="s">
        <v>496</v>
      </c>
    </row>
    <row r="64" spans="1:13" s="22" customFormat="1" ht="43.5" customHeight="1" thickBot="1" x14ac:dyDescent="0.3">
      <c r="A64" s="1"/>
      <c r="B64" s="2"/>
      <c r="C64" s="3"/>
      <c r="D64" s="127"/>
      <c r="E64" s="127"/>
      <c r="F64" s="127"/>
      <c r="G64" s="127"/>
      <c r="H64" s="73" t="s">
        <v>135</v>
      </c>
      <c r="I64" s="74" t="s">
        <v>24</v>
      </c>
      <c r="J64" s="75" t="s">
        <v>43</v>
      </c>
      <c r="K64" s="75" t="s">
        <v>26</v>
      </c>
      <c r="L64" s="109" t="s">
        <v>449</v>
      </c>
      <c r="M64" s="81"/>
    </row>
    <row r="65" spans="1:15" s="22" customFormat="1" ht="59.4" customHeight="1" x14ac:dyDescent="0.25">
      <c r="A65" s="33" t="s">
        <v>136</v>
      </c>
      <c r="B65" s="34" t="s">
        <v>137</v>
      </c>
      <c r="C65" s="35" t="s">
        <v>38</v>
      </c>
      <c r="D65" s="128">
        <f>SUM(D66:D67)+6197.4</f>
        <v>6197.4</v>
      </c>
      <c r="E65" s="128">
        <f>SUM(E66:E67)+6502.6</f>
        <v>6502.6</v>
      </c>
      <c r="F65" s="130">
        <f>SUM(F66:F67)+6493.3</f>
        <v>6493.3</v>
      </c>
      <c r="G65" s="130">
        <f>SUM(G66:G67)+9.3</f>
        <v>9.3000000000000007</v>
      </c>
      <c r="H65" s="94" t="s">
        <v>138</v>
      </c>
      <c r="I65" s="95" t="s">
        <v>61</v>
      </c>
      <c r="J65" s="96" t="s">
        <v>139</v>
      </c>
      <c r="K65" s="96" t="s">
        <v>139</v>
      </c>
      <c r="L65" s="97" t="s">
        <v>445</v>
      </c>
      <c r="O65" s="81"/>
    </row>
    <row r="66" spans="1:15" s="22" customFormat="1" ht="70.5" customHeight="1" x14ac:dyDescent="0.25">
      <c r="A66" s="1"/>
      <c r="B66" s="2"/>
      <c r="C66" s="3"/>
      <c r="D66" s="127"/>
      <c r="E66" s="127"/>
      <c r="F66" s="127"/>
      <c r="G66" s="127"/>
      <c r="H66" s="3" t="s">
        <v>140</v>
      </c>
      <c r="I66" s="5" t="s">
        <v>24</v>
      </c>
      <c r="J66" s="6" t="s">
        <v>36</v>
      </c>
      <c r="K66" s="6" t="s">
        <v>36</v>
      </c>
      <c r="L66" s="7" t="s">
        <v>497</v>
      </c>
    </row>
    <row r="67" spans="1:15" s="22" customFormat="1" ht="56.4" customHeight="1" thickBot="1" x14ac:dyDescent="0.3">
      <c r="A67" s="1"/>
      <c r="B67" s="2"/>
      <c r="C67" s="3"/>
      <c r="D67" s="127"/>
      <c r="E67" s="127"/>
      <c r="F67" s="127"/>
      <c r="G67" s="127"/>
      <c r="H67" s="3" t="s">
        <v>141</v>
      </c>
      <c r="I67" s="5" t="s">
        <v>24</v>
      </c>
      <c r="J67" s="6" t="s">
        <v>142</v>
      </c>
      <c r="K67" s="6" t="s">
        <v>142</v>
      </c>
      <c r="L67" s="7" t="s">
        <v>405</v>
      </c>
    </row>
    <row r="68" spans="1:15" s="22" customFormat="1" ht="57" customHeight="1" x14ac:dyDescent="0.25">
      <c r="A68" s="33" t="s">
        <v>143</v>
      </c>
      <c r="B68" s="34" t="s">
        <v>144</v>
      </c>
      <c r="C68" s="35"/>
      <c r="D68" s="128">
        <f>SUM(D69:D70)</f>
        <v>869</v>
      </c>
      <c r="E68" s="128">
        <f>SUM(E69:E70)</f>
        <v>665</v>
      </c>
      <c r="F68" s="128">
        <f>SUM(F69:F70)</f>
        <v>653.20000000000005</v>
      </c>
      <c r="G68" s="128">
        <f>SUM(G69:G70)</f>
        <v>11.8</v>
      </c>
      <c r="H68" s="94" t="s">
        <v>145</v>
      </c>
      <c r="I68" s="95" t="s">
        <v>24</v>
      </c>
      <c r="J68" s="96" t="s">
        <v>51</v>
      </c>
      <c r="K68" s="93" t="s">
        <v>51</v>
      </c>
      <c r="L68" s="97" t="s">
        <v>498</v>
      </c>
    </row>
    <row r="69" spans="1:15" s="22" customFormat="1" ht="26.4" x14ac:dyDescent="0.25">
      <c r="A69" s="1"/>
      <c r="B69" s="2"/>
      <c r="C69" s="3" t="s">
        <v>38</v>
      </c>
      <c r="D69" s="127">
        <v>866.5</v>
      </c>
      <c r="E69" s="127">
        <v>662.5</v>
      </c>
      <c r="F69" s="132">
        <v>650.70000000000005</v>
      </c>
      <c r="G69" s="132">
        <v>11.8</v>
      </c>
      <c r="H69" s="3" t="s">
        <v>146</v>
      </c>
      <c r="I69" s="5" t="s">
        <v>24</v>
      </c>
      <c r="J69" s="6" t="s">
        <v>147</v>
      </c>
      <c r="K69" s="6" t="s">
        <v>148</v>
      </c>
      <c r="L69" s="7" t="s">
        <v>406</v>
      </c>
    </row>
    <row r="70" spans="1:15" s="22" customFormat="1" ht="195" customHeight="1" thickBot="1" x14ac:dyDescent="0.3">
      <c r="A70" s="1"/>
      <c r="B70" s="2"/>
      <c r="C70" s="3" t="s">
        <v>115</v>
      </c>
      <c r="D70" s="127">
        <v>2.5</v>
      </c>
      <c r="E70" s="127">
        <v>2.5</v>
      </c>
      <c r="F70" s="127">
        <v>2.5</v>
      </c>
      <c r="G70" s="127">
        <v>0</v>
      </c>
      <c r="H70" s="77" t="s">
        <v>149</v>
      </c>
      <c r="I70" s="78" t="s">
        <v>24</v>
      </c>
      <c r="J70" s="83">
        <v>1</v>
      </c>
      <c r="K70" s="79" t="s">
        <v>26</v>
      </c>
      <c r="L70" s="80" t="s">
        <v>499</v>
      </c>
    </row>
    <row r="71" spans="1:15" s="22" customFormat="1" ht="57" customHeight="1" x14ac:dyDescent="0.25">
      <c r="A71" s="33" t="s">
        <v>150</v>
      </c>
      <c r="B71" s="34" t="s">
        <v>151</v>
      </c>
      <c r="C71" s="35" t="s">
        <v>38</v>
      </c>
      <c r="D71" s="128">
        <f>SUM(D72:D74)+175</f>
        <v>175</v>
      </c>
      <c r="E71" s="128">
        <f>SUM(E72:E74)+225.7</f>
        <v>225.7</v>
      </c>
      <c r="F71" s="130">
        <f>SUM(F72:F74)+225.7</f>
        <v>225.7</v>
      </c>
      <c r="G71" s="130">
        <f>SUM(G72:G74)</f>
        <v>0</v>
      </c>
      <c r="H71" s="69" t="s">
        <v>152</v>
      </c>
      <c r="I71" s="70" t="s">
        <v>24</v>
      </c>
      <c r="J71" s="71" t="s">
        <v>153</v>
      </c>
      <c r="K71" s="71" t="s">
        <v>154</v>
      </c>
      <c r="L71" s="72" t="s">
        <v>500</v>
      </c>
    </row>
    <row r="72" spans="1:15" s="22" customFormat="1" ht="70.650000000000006" customHeight="1" x14ac:dyDescent="0.25">
      <c r="A72" s="1"/>
      <c r="B72" s="2"/>
      <c r="C72" s="3"/>
      <c r="D72" s="127"/>
      <c r="E72" s="127"/>
      <c r="F72" s="127"/>
      <c r="G72" s="127"/>
      <c r="H72" s="77" t="s">
        <v>155</v>
      </c>
      <c r="I72" s="78" t="s">
        <v>24</v>
      </c>
      <c r="J72" s="79" t="s">
        <v>156</v>
      </c>
      <c r="K72" s="79" t="s">
        <v>157</v>
      </c>
      <c r="L72" s="80" t="s">
        <v>456</v>
      </c>
    </row>
    <row r="73" spans="1:15" s="22" customFormat="1" ht="30" customHeight="1" x14ac:dyDescent="0.25">
      <c r="A73" s="1"/>
      <c r="B73" s="2"/>
      <c r="C73" s="3"/>
      <c r="D73" s="127"/>
      <c r="E73" s="127"/>
      <c r="F73" s="127"/>
      <c r="G73" s="127"/>
      <c r="H73" s="3" t="s">
        <v>158</v>
      </c>
      <c r="I73" s="5" t="s">
        <v>24</v>
      </c>
      <c r="J73" s="82">
        <v>2</v>
      </c>
      <c r="K73" s="6" t="s">
        <v>17</v>
      </c>
      <c r="L73" s="7" t="s">
        <v>408</v>
      </c>
    </row>
    <row r="74" spans="1:15" s="22" customFormat="1" ht="15.75" customHeight="1" thickBot="1" x14ac:dyDescent="0.3">
      <c r="A74" s="1"/>
      <c r="B74" s="2"/>
      <c r="C74" s="3"/>
      <c r="D74" s="127"/>
      <c r="E74" s="127"/>
      <c r="F74" s="127"/>
      <c r="G74" s="127"/>
      <c r="H74" s="3" t="s">
        <v>159</v>
      </c>
      <c r="I74" s="5" t="s">
        <v>24</v>
      </c>
      <c r="J74" s="6" t="s">
        <v>160</v>
      </c>
      <c r="K74" s="6" t="s">
        <v>160</v>
      </c>
      <c r="L74" s="7" t="s">
        <v>407</v>
      </c>
    </row>
    <row r="75" spans="1:15" s="22" customFormat="1" ht="122.4" customHeight="1" thickBot="1" x14ac:dyDescent="0.3">
      <c r="A75" s="33" t="s">
        <v>161</v>
      </c>
      <c r="B75" s="34" t="s">
        <v>162</v>
      </c>
      <c r="C75" s="35" t="s">
        <v>38</v>
      </c>
      <c r="D75" s="129">
        <v>141</v>
      </c>
      <c r="E75" s="129">
        <v>143.9</v>
      </c>
      <c r="F75" s="131">
        <v>142.30000000000001</v>
      </c>
      <c r="G75" s="131">
        <v>1.6</v>
      </c>
      <c r="H75" s="35" t="s">
        <v>163</v>
      </c>
      <c r="I75" s="36" t="s">
        <v>24</v>
      </c>
      <c r="J75" s="37" t="s">
        <v>36</v>
      </c>
      <c r="K75" s="37" t="s">
        <v>51</v>
      </c>
      <c r="L75" s="38" t="s">
        <v>501</v>
      </c>
    </row>
    <row r="76" spans="1:15" s="22" customFormat="1" ht="26.4" x14ac:dyDescent="0.25">
      <c r="A76" s="33" t="s">
        <v>164</v>
      </c>
      <c r="B76" s="34" t="s">
        <v>165</v>
      </c>
      <c r="C76" s="35" t="s">
        <v>38</v>
      </c>
      <c r="D76" s="128">
        <f>SUM(D77:D78)+48.9</f>
        <v>48.9</v>
      </c>
      <c r="E76" s="128">
        <f>SUM(E77:E78)+40.9</f>
        <v>40.9</v>
      </c>
      <c r="F76" s="128">
        <f>SUM(F77:F78)+40.9</f>
        <v>40.9</v>
      </c>
      <c r="G76" s="128">
        <f>SUM(G77:G78)</f>
        <v>0</v>
      </c>
      <c r="H76" s="35" t="s">
        <v>166</v>
      </c>
      <c r="I76" s="36" t="s">
        <v>16</v>
      </c>
      <c r="J76" s="37" t="s">
        <v>51</v>
      </c>
      <c r="K76" s="37" t="s">
        <v>167</v>
      </c>
      <c r="L76" s="38" t="s">
        <v>409</v>
      </c>
    </row>
    <row r="77" spans="1:15" s="22" customFormat="1" ht="69.599999999999994" customHeight="1" x14ac:dyDescent="0.25">
      <c r="A77" s="1"/>
      <c r="B77" s="2"/>
      <c r="C77" s="3"/>
      <c r="D77" s="127"/>
      <c r="E77" s="127"/>
      <c r="F77" s="127"/>
      <c r="G77" s="127"/>
      <c r="H77" s="3" t="s">
        <v>168</v>
      </c>
      <c r="I77" s="5" t="s">
        <v>16</v>
      </c>
      <c r="J77" s="6" t="s">
        <v>133</v>
      </c>
      <c r="K77" s="6" t="s">
        <v>169</v>
      </c>
      <c r="L77" s="7" t="s">
        <v>502</v>
      </c>
    </row>
    <row r="78" spans="1:15" s="22" customFormat="1" ht="26.4" x14ac:dyDescent="0.25">
      <c r="A78" s="1"/>
      <c r="B78" s="2"/>
      <c r="C78" s="3"/>
      <c r="D78" s="127"/>
      <c r="E78" s="127"/>
      <c r="F78" s="127"/>
      <c r="G78" s="127"/>
      <c r="H78" s="3" t="s">
        <v>170</v>
      </c>
      <c r="I78" s="5" t="s">
        <v>16</v>
      </c>
      <c r="J78" s="6" t="s">
        <v>17</v>
      </c>
      <c r="K78" s="6" t="s">
        <v>26</v>
      </c>
      <c r="L78" s="7" t="s">
        <v>410</v>
      </c>
    </row>
    <row r="79" spans="1:15" s="22" customFormat="1" ht="55.5" customHeight="1" thickBot="1" x14ac:dyDescent="0.3">
      <c r="A79" s="33" t="s">
        <v>171</v>
      </c>
      <c r="B79" s="34" t="s">
        <v>172</v>
      </c>
      <c r="C79" s="35" t="s">
        <v>38</v>
      </c>
      <c r="D79" s="129">
        <v>43</v>
      </c>
      <c r="E79" s="129">
        <v>30</v>
      </c>
      <c r="F79" s="131">
        <v>30</v>
      </c>
      <c r="G79" s="131">
        <v>0</v>
      </c>
      <c r="H79" s="35" t="s">
        <v>42</v>
      </c>
      <c r="I79" s="36" t="s">
        <v>24</v>
      </c>
      <c r="J79" s="84">
        <v>0</v>
      </c>
      <c r="K79" s="37" t="s">
        <v>26</v>
      </c>
      <c r="L79" s="38" t="s">
        <v>411</v>
      </c>
    </row>
    <row r="80" spans="1:15" s="22" customFormat="1" ht="202.65" customHeight="1" x14ac:dyDescent="0.25">
      <c r="A80" s="33" t="s">
        <v>173</v>
      </c>
      <c r="B80" s="34" t="s">
        <v>174</v>
      </c>
      <c r="C80" s="35" t="s">
        <v>38</v>
      </c>
      <c r="D80" s="128">
        <f>SUM(D81:D81)+10</f>
        <v>10</v>
      </c>
      <c r="E80" s="128">
        <f>SUM(E81:E81)+10</f>
        <v>10</v>
      </c>
      <c r="F80" s="128">
        <f>SUM(F81:F81)</f>
        <v>0</v>
      </c>
      <c r="G80" s="128">
        <f>SUM(G81:G81)+10</f>
        <v>10</v>
      </c>
      <c r="H80" s="89" t="s">
        <v>175</v>
      </c>
      <c r="I80" s="90" t="s">
        <v>35</v>
      </c>
      <c r="J80" s="91" t="s">
        <v>25</v>
      </c>
      <c r="K80" s="91" t="s">
        <v>26</v>
      </c>
      <c r="L80" s="104" t="s">
        <v>503</v>
      </c>
      <c r="M80" s="81"/>
    </row>
    <row r="81" spans="1:12" s="22" customFormat="1" ht="15" customHeight="1" thickBot="1" x14ac:dyDescent="0.3">
      <c r="A81" s="1"/>
      <c r="B81" s="2"/>
      <c r="C81" s="3"/>
      <c r="D81" s="127"/>
      <c r="E81" s="127"/>
      <c r="F81" s="127"/>
      <c r="G81" s="127"/>
      <c r="H81" s="3" t="s">
        <v>176</v>
      </c>
      <c r="I81" s="5" t="s">
        <v>35</v>
      </c>
      <c r="J81" s="6" t="s">
        <v>26</v>
      </c>
      <c r="K81" s="6" t="s">
        <v>26</v>
      </c>
      <c r="L81" s="7"/>
    </row>
    <row r="82" spans="1:12" s="22" customFormat="1" ht="71.25" customHeight="1" x14ac:dyDescent="0.25">
      <c r="A82" s="33" t="s">
        <v>177</v>
      </c>
      <c r="B82" s="34" t="s">
        <v>178</v>
      </c>
      <c r="C82" s="35" t="s">
        <v>38</v>
      </c>
      <c r="D82" s="128">
        <f>SUM(D83:D83)+449.8</f>
        <v>449.8</v>
      </c>
      <c r="E82" s="128">
        <f>SUM(E83:E83)+549.5</f>
        <v>549.5</v>
      </c>
      <c r="F82" s="128">
        <f>SUM(F83:F83)+549.5</f>
        <v>549.5</v>
      </c>
      <c r="G82" s="128">
        <f>SUM(G83:G83)</f>
        <v>0</v>
      </c>
      <c r="H82" s="94" t="s">
        <v>179</v>
      </c>
      <c r="I82" s="95" t="s">
        <v>35</v>
      </c>
      <c r="J82" s="96" t="s">
        <v>25</v>
      </c>
      <c r="K82" s="96" t="s">
        <v>25</v>
      </c>
      <c r="L82" s="97" t="s">
        <v>451</v>
      </c>
    </row>
    <row r="83" spans="1:12" s="22" customFormat="1" ht="85.5" customHeight="1" x14ac:dyDescent="0.25">
      <c r="A83" s="1"/>
      <c r="B83" s="2"/>
      <c r="C83" s="3"/>
      <c r="D83" s="127"/>
      <c r="E83" s="127"/>
      <c r="F83" s="127"/>
      <c r="G83" s="127"/>
      <c r="H83" s="101" t="s">
        <v>180</v>
      </c>
      <c r="I83" s="102" t="s">
        <v>35</v>
      </c>
      <c r="J83" s="103" t="s">
        <v>25</v>
      </c>
      <c r="K83" s="103" t="s">
        <v>25</v>
      </c>
      <c r="L83" s="105" t="s">
        <v>504</v>
      </c>
    </row>
    <row r="84" spans="1:12" s="22" customFormat="1" ht="30" customHeight="1" x14ac:dyDescent="0.25">
      <c r="A84" s="33" t="s">
        <v>181</v>
      </c>
      <c r="B84" s="34" t="s">
        <v>182</v>
      </c>
      <c r="C84" s="35"/>
      <c r="D84" s="128">
        <f>D85+D89+D90</f>
        <v>5128.4000000000005</v>
      </c>
      <c r="E84" s="128">
        <f>E85+E89+E90</f>
        <v>4974.6000000000004</v>
      </c>
      <c r="F84" s="128">
        <f>F85+F89+F90</f>
        <v>4963.8</v>
      </c>
      <c r="G84" s="128">
        <f>G85+G89+G90</f>
        <v>10.8</v>
      </c>
      <c r="H84" s="35"/>
      <c r="I84" s="36"/>
      <c r="J84" s="37"/>
      <c r="K84" s="37"/>
      <c r="L84" s="38"/>
    </row>
    <row r="85" spans="1:12" s="22" customFormat="1" ht="42.75" customHeight="1" x14ac:dyDescent="0.25">
      <c r="A85" s="33" t="s">
        <v>183</v>
      </c>
      <c r="B85" s="34" t="s">
        <v>184</v>
      </c>
      <c r="C85" s="35"/>
      <c r="D85" s="128">
        <f>SUM(D86:D88)</f>
        <v>4034.3</v>
      </c>
      <c r="E85" s="128">
        <f>SUM(E86:E88)</f>
        <v>3796</v>
      </c>
      <c r="F85" s="128">
        <f>SUM(F86:F88)</f>
        <v>3796</v>
      </c>
      <c r="G85" s="128">
        <f>SUM(G86:G88)</f>
        <v>0</v>
      </c>
      <c r="H85" s="94" t="s">
        <v>185</v>
      </c>
      <c r="I85" s="95" t="s">
        <v>186</v>
      </c>
      <c r="J85" s="96" t="s">
        <v>187</v>
      </c>
      <c r="K85" s="96" t="s">
        <v>188</v>
      </c>
      <c r="L85" s="112" t="s">
        <v>452</v>
      </c>
    </row>
    <row r="86" spans="1:12" s="22" customFormat="1" ht="26.4" x14ac:dyDescent="0.25">
      <c r="A86" s="1"/>
      <c r="B86" s="2"/>
      <c r="C86" s="3" t="s">
        <v>40</v>
      </c>
      <c r="D86" s="127">
        <v>1786.9</v>
      </c>
      <c r="E86" s="127">
        <v>1548.6</v>
      </c>
      <c r="F86" s="132">
        <v>1548.6</v>
      </c>
      <c r="G86" s="127">
        <v>0</v>
      </c>
      <c r="H86" s="3" t="s">
        <v>189</v>
      </c>
      <c r="I86" s="5" t="s">
        <v>190</v>
      </c>
      <c r="J86" s="6" t="s">
        <v>191</v>
      </c>
      <c r="K86" s="6" t="s">
        <v>192</v>
      </c>
      <c r="L86" s="7" t="s">
        <v>412</v>
      </c>
    </row>
    <row r="87" spans="1:12" s="22" customFormat="1" ht="13.8" thickBot="1" x14ac:dyDescent="0.3">
      <c r="A87" s="1"/>
      <c r="B87" s="2"/>
      <c r="C87" s="3" t="s">
        <v>38</v>
      </c>
      <c r="D87" s="127">
        <v>2247.4</v>
      </c>
      <c r="E87" s="127">
        <v>2247.4</v>
      </c>
      <c r="F87" s="132">
        <v>2247.4</v>
      </c>
      <c r="G87" s="132">
        <v>0</v>
      </c>
      <c r="H87" s="3"/>
      <c r="I87" s="5"/>
      <c r="J87" s="6"/>
      <c r="K87" s="6"/>
      <c r="L87" s="7"/>
    </row>
    <row r="88" spans="1:12" s="22" customFormat="1" hidden="1" x14ac:dyDescent="0.25">
      <c r="A88" s="1"/>
      <c r="B88" s="2"/>
      <c r="C88" s="3"/>
      <c r="D88" s="127"/>
      <c r="E88" s="127"/>
      <c r="F88" s="127"/>
      <c r="G88" s="127"/>
      <c r="H88" s="3"/>
      <c r="I88" s="5"/>
      <c r="J88" s="6"/>
      <c r="K88" s="6"/>
      <c r="L88" s="7"/>
    </row>
    <row r="89" spans="1:12" s="22" customFormat="1" ht="53.4" thickBot="1" x14ac:dyDescent="0.3">
      <c r="A89" s="33" t="s">
        <v>193</v>
      </c>
      <c r="B89" s="34" t="s">
        <v>194</v>
      </c>
      <c r="C89" s="35" t="s">
        <v>38</v>
      </c>
      <c r="D89" s="129">
        <v>294.5</v>
      </c>
      <c r="E89" s="129">
        <v>229</v>
      </c>
      <c r="F89" s="129">
        <v>218.2</v>
      </c>
      <c r="G89" s="129">
        <v>10.8</v>
      </c>
      <c r="H89" s="35" t="s">
        <v>189</v>
      </c>
      <c r="I89" s="36" t="s">
        <v>190</v>
      </c>
      <c r="J89" s="37" t="s">
        <v>195</v>
      </c>
      <c r="K89" s="37" t="s">
        <v>196</v>
      </c>
      <c r="L89" s="38" t="s">
        <v>412</v>
      </c>
    </row>
    <row r="90" spans="1:12" s="22" customFormat="1" ht="409.5" customHeight="1" x14ac:dyDescent="0.25">
      <c r="A90" s="33" t="s">
        <v>197</v>
      </c>
      <c r="B90" s="34" t="s">
        <v>198</v>
      </c>
      <c r="C90" s="35"/>
      <c r="D90" s="128">
        <f>SUM(D91:D91)</f>
        <v>799.6</v>
      </c>
      <c r="E90" s="128">
        <f>SUM(E91:E91)</f>
        <v>949.6</v>
      </c>
      <c r="F90" s="128">
        <f>SUM(F91:F91)</f>
        <v>949.6</v>
      </c>
      <c r="G90" s="128">
        <f>SUM(G91:G91)</f>
        <v>0</v>
      </c>
      <c r="H90" s="35" t="s">
        <v>199</v>
      </c>
      <c r="I90" s="36" t="s">
        <v>16</v>
      </c>
      <c r="J90" s="37" t="s">
        <v>200</v>
      </c>
      <c r="K90" s="37" t="s">
        <v>70</v>
      </c>
      <c r="L90" s="157" t="s">
        <v>505</v>
      </c>
    </row>
    <row r="91" spans="1:12" s="22" customFormat="1" ht="34.799999999999997" customHeight="1" thickBot="1" x14ac:dyDescent="0.3">
      <c r="A91" s="1"/>
      <c r="B91" s="2"/>
      <c r="C91" s="3" t="s">
        <v>38</v>
      </c>
      <c r="D91" s="127">
        <v>799.6</v>
      </c>
      <c r="E91" s="127">
        <v>949.6</v>
      </c>
      <c r="F91" s="132">
        <v>949.6</v>
      </c>
      <c r="G91" s="132">
        <v>0</v>
      </c>
      <c r="H91" s="3"/>
      <c r="I91" s="5"/>
      <c r="J91" s="6"/>
      <c r="K91" s="6"/>
      <c r="L91" s="158"/>
    </row>
    <row r="92" spans="1:12" s="22" customFormat="1" ht="68.25" customHeight="1" thickBot="1" x14ac:dyDescent="0.3">
      <c r="A92" s="29" t="s">
        <v>201</v>
      </c>
      <c r="B92" s="30" t="s">
        <v>466</v>
      </c>
      <c r="C92" s="31"/>
      <c r="D92" s="126">
        <f>SUM(D93:D93)</f>
        <v>1113.3</v>
      </c>
      <c r="E92" s="126">
        <f>SUM(E93:E93)</f>
        <v>681.5</v>
      </c>
      <c r="F92" s="126">
        <f>SUM(F93:F93)</f>
        <v>679</v>
      </c>
      <c r="G92" s="126">
        <f>SUM(G93:G93)</f>
        <v>2.5</v>
      </c>
      <c r="H92" s="85" t="s">
        <v>202</v>
      </c>
      <c r="I92" s="86" t="s">
        <v>35</v>
      </c>
      <c r="J92" s="87" t="s">
        <v>203</v>
      </c>
      <c r="K92" s="87" t="s">
        <v>204</v>
      </c>
      <c r="L92" s="88" t="s">
        <v>506</v>
      </c>
    </row>
    <row r="93" spans="1:12" s="22" customFormat="1" ht="29.4" customHeight="1" x14ac:dyDescent="0.25">
      <c r="A93" s="33" t="s">
        <v>205</v>
      </c>
      <c r="B93" s="34" t="s">
        <v>206</v>
      </c>
      <c r="C93" s="35"/>
      <c r="D93" s="128">
        <f>D94+D97+D101+D102</f>
        <v>1113.3</v>
      </c>
      <c r="E93" s="128">
        <f>E94+E97+E101+E102</f>
        <v>681.5</v>
      </c>
      <c r="F93" s="128">
        <f>F94+F97+F101+F102</f>
        <v>679</v>
      </c>
      <c r="G93" s="128">
        <f>G94+G97+G101+G102</f>
        <v>2.5</v>
      </c>
      <c r="H93" s="35"/>
      <c r="I93" s="36"/>
      <c r="J93" s="37"/>
      <c r="K93" s="37"/>
      <c r="L93" s="38"/>
    </row>
    <row r="94" spans="1:12" s="22" customFormat="1" ht="66" x14ac:dyDescent="0.25">
      <c r="A94" s="33" t="s">
        <v>207</v>
      </c>
      <c r="B94" s="34" t="s">
        <v>463</v>
      </c>
      <c r="C94" s="35" t="s">
        <v>38</v>
      </c>
      <c r="D94" s="128">
        <f>SUM(D95:D96)+11</f>
        <v>11</v>
      </c>
      <c r="E94" s="128">
        <f>SUM(E95:E96)+12.4</f>
        <v>12.4</v>
      </c>
      <c r="F94" s="128">
        <f>SUM(F95:F96)+12.4</f>
        <v>12.4</v>
      </c>
      <c r="G94" s="128">
        <f>SUM(G95:G96)</f>
        <v>0</v>
      </c>
      <c r="H94" s="35" t="s">
        <v>208</v>
      </c>
      <c r="I94" s="36" t="s">
        <v>16</v>
      </c>
      <c r="J94" s="37" t="s">
        <v>209</v>
      </c>
      <c r="K94" s="37" t="s">
        <v>210</v>
      </c>
      <c r="L94" s="38" t="s">
        <v>507</v>
      </c>
    </row>
    <row r="95" spans="1:12" s="22" customFormat="1" ht="28.5" customHeight="1" x14ac:dyDescent="0.25">
      <c r="A95" s="1"/>
      <c r="B95" s="2"/>
      <c r="C95" s="3"/>
      <c r="D95" s="127"/>
      <c r="E95" s="127"/>
      <c r="F95" s="127"/>
      <c r="G95" s="127"/>
      <c r="H95" s="3" t="s">
        <v>211</v>
      </c>
      <c r="I95" s="5" t="s">
        <v>212</v>
      </c>
      <c r="J95" s="6" t="s">
        <v>213</v>
      </c>
      <c r="K95" s="6" t="s">
        <v>214</v>
      </c>
      <c r="L95" s="7" t="s">
        <v>413</v>
      </c>
    </row>
    <row r="96" spans="1:12" s="22" customFormat="1" ht="19.649999999999999" customHeight="1" x14ac:dyDescent="0.25">
      <c r="A96" s="1"/>
      <c r="B96" s="2"/>
      <c r="C96" s="3"/>
      <c r="D96" s="127"/>
      <c r="E96" s="127"/>
      <c r="F96" s="127"/>
      <c r="G96" s="127"/>
      <c r="H96" s="3" t="s">
        <v>215</v>
      </c>
      <c r="I96" s="5" t="s">
        <v>16</v>
      </c>
      <c r="J96" s="6" t="s">
        <v>17</v>
      </c>
      <c r="K96" s="6" t="s">
        <v>17</v>
      </c>
      <c r="L96" s="7" t="s">
        <v>414</v>
      </c>
    </row>
    <row r="97" spans="1:13" s="22" customFormat="1" ht="31.35" customHeight="1" x14ac:dyDescent="0.25">
      <c r="A97" s="33" t="s">
        <v>216</v>
      </c>
      <c r="B97" s="34" t="s">
        <v>217</v>
      </c>
      <c r="C97" s="35" t="s">
        <v>38</v>
      </c>
      <c r="D97" s="128">
        <f>SUM(D98:D100)+850.5</f>
        <v>850.5</v>
      </c>
      <c r="E97" s="128">
        <f>SUM(E98:E100)+669.1</f>
        <v>669.1</v>
      </c>
      <c r="F97" s="130">
        <f>SUM(F98:F100)+666.6</f>
        <v>666.6</v>
      </c>
      <c r="G97" s="130">
        <f>SUM(G98:G100)+2.5</f>
        <v>2.5</v>
      </c>
      <c r="H97" s="35" t="s">
        <v>218</v>
      </c>
      <c r="I97" s="36" t="s">
        <v>24</v>
      </c>
      <c r="J97" s="37" t="s">
        <v>219</v>
      </c>
      <c r="K97" s="37" t="s">
        <v>219</v>
      </c>
      <c r="L97" s="38" t="s">
        <v>415</v>
      </c>
    </row>
    <row r="98" spans="1:13" s="22" customFormat="1" ht="27.75" customHeight="1" x14ac:dyDescent="0.25">
      <c r="A98" s="1"/>
      <c r="B98" s="2"/>
      <c r="C98" s="3"/>
      <c r="D98" s="127"/>
      <c r="E98" s="127"/>
      <c r="F98" s="127"/>
      <c r="G98" s="127"/>
      <c r="H98" s="3" t="s">
        <v>220</v>
      </c>
      <c r="I98" s="5" t="s">
        <v>61</v>
      </c>
      <c r="J98" s="6" t="s">
        <v>37</v>
      </c>
      <c r="K98" s="6" t="s">
        <v>221</v>
      </c>
      <c r="L98" s="7" t="s">
        <v>508</v>
      </c>
    </row>
    <row r="99" spans="1:13" s="22" customFormat="1" ht="39.75" customHeight="1" x14ac:dyDescent="0.25">
      <c r="A99" s="1"/>
      <c r="B99" s="2"/>
      <c r="C99" s="3"/>
      <c r="D99" s="127"/>
      <c r="E99" s="127"/>
      <c r="F99" s="127"/>
      <c r="G99" s="127"/>
      <c r="H99" s="3" t="s">
        <v>222</v>
      </c>
      <c r="I99" s="5" t="s">
        <v>35</v>
      </c>
      <c r="J99" s="6" t="s">
        <v>25</v>
      </c>
      <c r="K99" s="6" t="s">
        <v>25</v>
      </c>
      <c r="L99" s="7" t="s">
        <v>416</v>
      </c>
    </row>
    <row r="100" spans="1:13" s="22" customFormat="1" ht="72.599999999999994" customHeight="1" x14ac:dyDescent="0.25">
      <c r="A100" s="1"/>
      <c r="B100" s="2"/>
      <c r="C100" s="3"/>
      <c r="D100" s="127"/>
      <c r="E100" s="127"/>
      <c r="F100" s="127"/>
      <c r="G100" s="127"/>
      <c r="H100" s="3" t="s">
        <v>223</v>
      </c>
      <c r="I100" s="5" t="s">
        <v>24</v>
      </c>
      <c r="J100" s="6" t="s">
        <v>26</v>
      </c>
      <c r="K100" s="6" t="s">
        <v>26</v>
      </c>
      <c r="L100" s="7" t="s">
        <v>417</v>
      </c>
    </row>
    <row r="101" spans="1:13" s="22" customFormat="1" ht="32.25" customHeight="1" x14ac:dyDescent="0.25">
      <c r="A101" s="33" t="s">
        <v>224</v>
      </c>
      <c r="B101" s="34" t="s">
        <v>225</v>
      </c>
      <c r="C101" s="35" t="s">
        <v>38</v>
      </c>
      <c r="D101" s="129">
        <v>251.8</v>
      </c>
      <c r="E101" s="129">
        <v>0</v>
      </c>
      <c r="F101" s="129">
        <v>0</v>
      </c>
      <c r="G101" s="129">
        <v>0</v>
      </c>
      <c r="H101" s="89" t="s">
        <v>50</v>
      </c>
      <c r="I101" s="90" t="s">
        <v>35</v>
      </c>
      <c r="J101" s="91" t="s">
        <v>26</v>
      </c>
      <c r="K101" s="91" t="s">
        <v>26</v>
      </c>
      <c r="L101" s="92" t="s">
        <v>418</v>
      </c>
    </row>
    <row r="102" spans="1:13" s="22" customFormat="1" ht="56.25" customHeight="1" thickBot="1" x14ac:dyDescent="0.3">
      <c r="A102" s="33" t="s">
        <v>226</v>
      </c>
      <c r="B102" s="34" t="s">
        <v>227</v>
      </c>
      <c r="C102" s="35"/>
      <c r="D102" s="129">
        <v>0</v>
      </c>
      <c r="E102" s="129">
        <v>0</v>
      </c>
      <c r="F102" s="129">
        <v>0</v>
      </c>
      <c r="G102" s="129">
        <v>0</v>
      </c>
      <c r="H102" s="89" t="s">
        <v>50</v>
      </c>
      <c r="I102" s="90" t="s">
        <v>35</v>
      </c>
      <c r="J102" s="91" t="s">
        <v>26</v>
      </c>
      <c r="K102" s="91" t="s">
        <v>26</v>
      </c>
      <c r="L102" s="104" t="s">
        <v>419</v>
      </c>
    </row>
    <row r="103" spans="1:13" s="22" customFormat="1" ht="224.4" x14ac:dyDescent="0.25">
      <c r="A103" s="29" t="s">
        <v>228</v>
      </c>
      <c r="B103" s="30" t="s">
        <v>467</v>
      </c>
      <c r="C103" s="31"/>
      <c r="D103" s="126">
        <f>D104+D105+D106+D107+D108+D109+D110+D128</f>
        <v>2522.3000000000002</v>
      </c>
      <c r="E103" s="126">
        <f>E104+E105+E106+E107+E108+E109+E110+E128</f>
        <v>5853.7</v>
      </c>
      <c r="F103" s="126">
        <f>F104+F105+F106+F107+F108+F109+F110+F128-0.1</f>
        <v>5830</v>
      </c>
      <c r="G103" s="126">
        <f>G104+G105+G106+G107+G108+G109+G110+G128+0.1</f>
        <v>23.700000000000003</v>
      </c>
      <c r="H103" s="85" t="s">
        <v>229</v>
      </c>
      <c r="I103" s="86" t="s">
        <v>24</v>
      </c>
      <c r="J103" s="87" t="s">
        <v>230</v>
      </c>
      <c r="K103" s="113">
        <v>1545</v>
      </c>
      <c r="L103" s="121" t="s">
        <v>509</v>
      </c>
      <c r="M103" s="81"/>
    </row>
    <row r="104" spans="1:13" s="22" customFormat="1" ht="125.4" customHeight="1" x14ac:dyDescent="0.25">
      <c r="A104" s="1"/>
      <c r="B104" s="2"/>
      <c r="C104" s="3"/>
      <c r="D104" s="127"/>
      <c r="E104" s="127"/>
      <c r="F104" s="127"/>
      <c r="G104" s="127"/>
      <c r="H104" s="101" t="s">
        <v>231</v>
      </c>
      <c r="I104" s="102" t="s">
        <v>35</v>
      </c>
      <c r="J104" s="103" t="s">
        <v>232</v>
      </c>
      <c r="K104" s="107">
        <v>16</v>
      </c>
      <c r="L104" s="100" t="s">
        <v>462</v>
      </c>
    </row>
    <row r="105" spans="1:13" s="22" customFormat="1" ht="72" customHeight="1" x14ac:dyDescent="0.25">
      <c r="A105" s="1"/>
      <c r="B105" s="2"/>
      <c r="C105" s="3"/>
      <c r="D105" s="127"/>
      <c r="E105" s="127"/>
      <c r="F105" s="127"/>
      <c r="G105" s="127"/>
      <c r="H105" s="101" t="s">
        <v>233</v>
      </c>
      <c r="I105" s="102" t="s">
        <v>16</v>
      </c>
      <c r="J105" s="103" t="s">
        <v>51</v>
      </c>
      <c r="K105" s="107">
        <v>10</v>
      </c>
      <c r="L105" s="100" t="s">
        <v>510</v>
      </c>
    </row>
    <row r="106" spans="1:13" s="22" customFormat="1" ht="39.6" x14ac:dyDescent="0.25">
      <c r="A106" s="1"/>
      <c r="B106" s="2"/>
      <c r="C106" s="3"/>
      <c r="D106" s="127"/>
      <c r="E106" s="127"/>
      <c r="F106" s="127"/>
      <c r="G106" s="127"/>
      <c r="H106" s="3" t="s">
        <v>234</v>
      </c>
      <c r="I106" s="5" t="s">
        <v>28</v>
      </c>
      <c r="J106" s="6" t="s">
        <v>235</v>
      </c>
      <c r="K106" s="6">
        <v>7.64</v>
      </c>
      <c r="L106" s="7" t="s">
        <v>460</v>
      </c>
    </row>
    <row r="107" spans="1:13" s="22" customFormat="1" ht="26.4" x14ac:dyDescent="0.25">
      <c r="A107" s="1"/>
      <c r="B107" s="2"/>
      <c r="C107" s="3"/>
      <c r="D107" s="127"/>
      <c r="E107" s="127"/>
      <c r="F107" s="127"/>
      <c r="G107" s="127"/>
      <c r="H107" s="3" t="s">
        <v>236</v>
      </c>
      <c r="I107" s="5" t="s">
        <v>28</v>
      </c>
      <c r="J107" s="6" t="s">
        <v>237</v>
      </c>
      <c r="K107" s="6">
        <v>6.41</v>
      </c>
      <c r="L107" s="7" t="s">
        <v>460</v>
      </c>
    </row>
    <row r="108" spans="1:13" s="22" customFormat="1" ht="39.6" x14ac:dyDescent="0.25">
      <c r="A108" s="1"/>
      <c r="B108" s="2"/>
      <c r="C108" s="3"/>
      <c r="D108" s="127"/>
      <c r="E108" s="127"/>
      <c r="F108" s="127"/>
      <c r="G108" s="127"/>
      <c r="H108" s="3" t="s">
        <v>238</v>
      </c>
      <c r="I108" s="5" t="s">
        <v>28</v>
      </c>
      <c r="J108" s="6" t="s">
        <v>239</v>
      </c>
      <c r="K108" s="6">
        <v>6.54</v>
      </c>
      <c r="L108" s="7" t="s">
        <v>460</v>
      </c>
    </row>
    <row r="109" spans="1:13" s="22" customFormat="1" ht="28.5" customHeight="1" x14ac:dyDescent="0.25">
      <c r="A109" s="1"/>
      <c r="B109" s="2"/>
      <c r="C109" s="3"/>
      <c r="D109" s="127"/>
      <c r="E109" s="127"/>
      <c r="F109" s="127"/>
      <c r="G109" s="127"/>
      <c r="H109" s="3" t="s">
        <v>240</v>
      </c>
      <c r="I109" s="5" t="s">
        <v>28</v>
      </c>
      <c r="J109" s="6" t="s">
        <v>241</v>
      </c>
      <c r="K109" s="6">
        <v>5.52</v>
      </c>
      <c r="L109" s="7" t="s">
        <v>460</v>
      </c>
    </row>
    <row r="110" spans="1:13" s="22" customFormat="1" ht="47.25" customHeight="1" x14ac:dyDescent="0.25">
      <c r="A110" s="33" t="s">
        <v>242</v>
      </c>
      <c r="B110" s="34" t="s">
        <v>243</v>
      </c>
      <c r="C110" s="35"/>
      <c r="D110" s="128">
        <f>D111+D122+D123+D127</f>
        <v>2362.3000000000002</v>
      </c>
      <c r="E110" s="128">
        <f>E111+E122+E123+E127</f>
        <v>5758.4</v>
      </c>
      <c r="F110" s="128">
        <f>F111+F122+F123+F127</f>
        <v>5734.8</v>
      </c>
      <c r="G110" s="128">
        <f>G111+G122+G123+G127</f>
        <v>23.6</v>
      </c>
      <c r="H110" s="35"/>
      <c r="I110" s="36"/>
      <c r="J110" s="37"/>
      <c r="K110" s="37"/>
      <c r="L110" s="38"/>
    </row>
    <row r="111" spans="1:13" s="22" customFormat="1" ht="66" x14ac:dyDescent="0.25">
      <c r="A111" s="33" t="s">
        <v>244</v>
      </c>
      <c r="B111" s="34" t="s">
        <v>245</v>
      </c>
      <c r="C111" s="35"/>
      <c r="D111" s="128">
        <f>SUM(D112:D121)</f>
        <v>1829.4</v>
      </c>
      <c r="E111" s="128">
        <f>SUM(E112:E121)</f>
        <v>5315.9</v>
      </c>
      <c r="F111" s="128">
        <f>SUM(F112:F121)</f>
        <v>5301.5</v>
      </c>
      <c r="G111" s="128">
        <f>SUM(G112:G121)</f>
        <v>14.4</v>
      </c>
      <c r="H111" s="35" t="s">
        <v>246</v>
      </c>
      <c r="I111" s="36" t="s">
        <v>35</v>
      </c>
      <c r="J111" s="37" t="s">
        <v>25</v>
      </c>
      <c r="K111" s="37" t="s">
        <v>25</v>
      </c>
      <c r="L111" s="38" t="s">
        <v>420</v>
      </c>
    </row>
    <row r="112" spans="1:13" s="22" customFormat="1" ht="30" customHeight="1" x14ac:dyDescent="0.25">
      <c r="A112" s="1"/>
      <c r="B112" s="2"/>
      <c r="C112" s="3" t="s">
        <v>38</v>
      </c>
      <c r="D112" s="127">
        <v>1829.4</v>
      </c>
      <c r="E112" s="127">
        <v>2415.9</v>
      </c>
      <c r="F112" s="132">
        <v>2407</v>
      </c>
      <c r="G112" s="132">
        <v>8.9</v>
      </c>
      <c r="H112" s="3" t="s">
        <v>247</v>
      </c>
      <c r="I112" s="5" t="s">
        <v>35</v>
      </c>
      <c r="J112" s="82">
        <v>100</v>
      </c>
      <c r="K112" s="6" t="s">
        <v>25</v>
      </c>
      <c r="L112" s="7" t="s">
        <v>421</v>
      </c>
    </row>
    <row r="113" spans="1:13" s="22" customFormat="1" ht="27" customHeight="1" x14ac:dyDescent="0.25">
      <c r="A113" s="1"/>
      <c r="B113" s="2"/>
      <c r="C113" s="3" t="s">
        <v>249</v>
      </c>
      <c r="D113" s="127">
        <v>0</v>
      </c>
      <c r="E113" s="127">
        <v>2900</v>
      </c>
      <c r="F113" s="132">
        <v>2894.5</v>
      </c>
      <c r="G113" s="132">
        <v>5.5</v>
      </c>
      <c r="H113" s="3" t="s">
        <v>250</v>
      </c>
      <c r="I113" s="5" t="s">
        <v>35</v>
      </c>
      <c r="J113" s="6" t="s">
        <v>25</v>
      </c>
      <c r="K113" s="6" t="s">
        <v>25</v>
      </c>
      <c r="L113" s="7" t="s">
        <v>422</v>
      </c>
    </row>
    <row r="114" spans="1:13" s="22" customFormat="1" ht="28.5" customHeight="1" x14ac:dyDescent="0.25">
      <c r="A114" s="1"/>
      <c r="B114" s="2"/>
      <c r="C114" s="3"/>
      <c r="D114" s="127"/>
      <c r="E114" s="127"/>
      <c r="F114" s="127"/>
      <c r="G114" s="127"/>
      <c r="H114" s="77" t="s">
        <v>251</v>
      </c>
      <c r="I114" s="78" t="s">
        <v>35</v>
      </c>
      <c r="J114" s="83">
        <v>100</v>
      </c>
      <c r="K114" s="79" t="s">
        <v>252</v>
      </c>
      <c r="L114" s="80" t="s">
        <v>423</v>
      </c>
    </row>
    <row r="115" spans="1:13" s="22" customFormat="1" ht="42.6" customHeight="1" x14ac:dyDescent="0.25">
      <c r="A115" s="1"/>
      <c r="B115" s="2"/>
      <c r="C115" s="3"/>
      <c r="D115" s="127"/>
      <c r="E115" s="127"/>
      <c r="F115" s="127"/>
      <c r="G115" s="127"/>
      <c r="H115" s="3" t="s">
        <v>253</v>
      </c>
      <c r="I115" s="5" t="s">
        <v>35</v>
      </c>
      <c r="J115" s="6" t="s">
        <v>25</v>
      </c>
      <c r="K115" s="6" t="s">
        <v>25</v>
      </c>
      <c r="L115" s="7" t="s">
        <v>424</v>
      </c>
    </row>
    <row r="116" spans="1:13" s="22" customFormat="1" ht="58.5" customHeight="1" x14ac:dyDescent="0.25">
      <c r="A116" s="1"/>
      <c r="B116" s="2"/>
      <c r="C116" s="3"/>
      <c r="D116" s="127"/>
      <c r="E116" s="127"/>
      <c r="F116" s="127"/>
      <c r="G116" s="127"/>
      <c r="H116" s="77" t="s">
        <v>254</v>
      </c>
      <c r="I116" s="78" t="s">
        <v>35</v>
      </c>
      <c r="J116" s="79" t="s">
        <v>248</v>
      </c>
      <c r="K116" s="79" t="s">
        <v>255</v>
      </c>
      <c r="L116" s="80" t="s">
        <v>425</v>
      </c>
    </row>
    <row r="117" spans="1:13" s="22" customFormat="1" ht="57" customHeight="1" x14ac:dyDescent="0.25">
      <c r="A117" s="1"/>
      <c r="B117" s="2"/>
      <c r="C117" s="3"/>
      <c r="D117" s="127"/>
      <c r="E117" s="127"/>
      <c r="F117" s="127"/>
      <c r="G117" s="127"/>
      <c r="H117" s="77" t="s">
        <v>256</v>
      </c>
      <c r="I117" s="78" t="s">
        <v>35</v>
      </c>
      <c r="J117" s="79" t="s">
        <v>112</v>
      </c>
      <c r="K117" s="79" t="s">
        <v>51</v>
      </c>
      <c r="L117" s="80" t="s">
        <v>426</v>
      </c>
    </row>
    <row r="118" spans="1:13" s="22" customFormat="1" ht="55.5" customHeight="1" x14ac:dyDescent="0.25">
      <c r="A118" s="1"/>
      <c r="B118" s="2"/>
      <c r="C118" s="3"/>
      <c r="D118" s="127"/>
      <c r="E118" s="127"/>
      <c r="F118" s="127"/>
      <c r="G118" s="127"/>
      <c r="H118" s="3" t="s">
        <v>257</v>
      </c>
      <c r="I118" s="5" t="s">
        <v>35</v>
      </c>
      <c r="J118" s="6" t="s">
        <v>26</v>
      </c>
      <c r="K118" s="6" t="s">
        <v>258</v>
      </c>
      <c r="L118" s="7" t="s">
        <v>427</v>
      </c>
    </row>
    <row r="119" spans="1:13" s="22" customFormat="1" ht="39.6" x14ac:dyDescent="0.25">
      <c r="A119" s="1"/>
      <c r="B119" s="2"/>
      <c r="C119" s="3"/>
      <c r="D119" s="127"/>
      <c r="E119" s="127"/>
      <c r="F119" s="127"/>
      <c r="G119" s="127"/>
      <c r="H119" s="3" t="s">
        <v>259</v>
      </c>
      <c r="I119" s="5" t="s">
        <v>35</v>
      </c>
      <c r="J119" s="6" t="s">
        <v>26</v>
      </c>
      <c r="K119" s="6" t="s">
        <v>26</v>
      </c>
      <c r="L119" s="7" t="s">
        <v>428</v>
      </c>
    </row>
    <row r="120" spans="1:13" s="22" customFormat="1" ht="228" customHeight="1" x14ac:dyDescent="0.25">
      <c r="A120" s="1"/>
      <c r="B120" s="2"/>
      <c r="C120" s="3"/>
      <c r="D120" s="127"/>
      <c r="E120" s="127"/>
      <c r="F120" s="127"/>
      <c r="G120" s="127"/>
      <c r="H120" s="77" t="s">
        <v>260</v>
      </c>
      <c r="I120" s="78" t="s">
        <v>24</v>
      </c>
      <c r="J120" s="79" t="s">
        <v>261</v>
      </c>
      <c r="K120" s="79" t="s">
        <v>262</v>
      </c>
      <c r="L120" s="80" t="s">
        <v>511</v>
      </c>
    </row>
    <row r="121" spans="1:13" s="22" customFormat="1" ht="44.25" customHeight="1" thickBot="1" x14ac:dyDescent="0.3">
      <c r="A121" s="1"/>
      <c r="B121" s="2"/>
      <c r="C121" s="3"/>
      <c r="D121" s="127"/>
      <c r="E121" s="127"/>
      <c r="F121" s="127"/>
      <c r="G121" s="127"/>
      <c r="H121" s="3" t="s">
        <v>263</v>
      </c>
      <c r="I121" s="5" t="s">
        <v>24</v>
      </c>
      <c r="J121" s="6" t="s">
        <v>26</v>
      </c>
      <c r="K121" s="6" t="s">
        <v>26</v>
      </c>
      <c r="L121" s="7"/>
    </row>
    <row r="122" spans="1:13" s="22" customFormat="1" ht="43.8" customHeight="1" thickBot="1" x14ac:dyDescent="0.3">
      <c r="A122" s="33" t="s">
        <v>264</v>
      </c>
      <c r="B122" s="34" t="s">
        <v>265</v>
      </c>
      <c r="C122" s="35" t="s">
        <v>38</v>
      </c>
      <c r="D122" s="129">
        <v>2</v>
      </c>
      <c r="E122" s="129">
        <v>1.6</v>
      </c>
      <c r="F122" s="129">
        <v>1.6</v>
      </c>
      <c r="G122" s="129">
        <v>0</v>
      </c>
      <c r="H122" s="35" t="s">
        <v>266</v>
      </c>
      <c r="I122" s="36" t="s">
        <v>35</v>
      </c>
      <c r="J122" s="37" t="s">
        <v>43</v>
      </c>
      <c r="K122" s="37" t="s">
        <v>43</v>
      </c>
      <c r="L122" s="38" t="s">
        <v>429</v>
      </c>
    </row>
    <row r="123" spans="1:13" s="22" customFormat="1" ht="39.6" x14ac:dyDescent="0.25">
      <c r="A123" s="33" t="s">
        <v>267</v>
      </c>
      <c r="B123" s="34" t="s">
        <v>268</v>
      </c>
      <c r="C123" s="35"/>
      <c r="D123" s="128">
        <f>SUM(D124:D126)</f>
        <v>440.9</v>
      </c>
      <c r="E123" s="128">
        <f>SUM(E124:E126)</f>
        <v>440.9</v>
      </c>
      <c r="F123" s="128">
        <f>SUM(F124:F126)</f>
        <v>431.7</v>
      </c>
      <c r="G123" s="128">
        <f>SUM(G124:G126)</f>
        <v>9.1999999999999993</v>
      </c>
      <c r="H123" s="35" t="s">
        <v>269</v>
      </c>
      <c r="I123" s="36" t="s">
        <v>24</v>
      </c>
      <c r="J123" s="37" t="s">
        <v>270</v>
      </c>
      <c r="K123" s="37" t="s">
        <v>271</v>
      </c>
      <c r="L123" s="38" t="s">
        <v>430</v>
      </c>
    </row>
    <row r="124" spans="1:13" s="22" customFormat="1" ht="26.4" x14ac:dyDescent="0.25">
      <c r="A124" s="1"/>
      <c r="B124" s="2"/>
      <c r="C124" s="3" t="s">
        <v>40</v>
      </c>
      <c r="D124" s="127">
        <v>19.399999999999999</v>
      </c>
      <c r="E124" s="127">
        <v>19.399999999999999</v>
      </c>
      <c r="F124" s="127">
        <v>19.399999999999999</v>
      </c>
      <c r="G124" s="127">
        <v>0</v>
      </c>
      <c r="H124" s="3" t="s">
        <v>272</v>
      </c>
      <c r="I124" s="5" t="s">
        <v>24</v>
      </c>
      <c r="J124" s="6" t="s">
        <v>25</v>
      </c>
      <c r="K124" s="6" t="s">
        <v>273</v>
      </c>
      <c r="L124" s="7" t="s">
        <v>431</v>
      </c>
    </row>
    <row r="125" spans="1:13" s="22" customFormat="1" ht="98.25" customHeight="1" x14ac:dyDescent="0.25">
      <c r="A125" s="1"/>
      <c r="B125" s="2"/>
      <c r="C125" s="3" t="s">
        <v>38</v>
      </c>
      <c r="D125" s="127">
        <v>421.5</v>
      </c>
      <c r="E125" s="127">
        <v>421.5</v>
      </c>
      <c r="F125" s="127">
        <v>412.3</v>
      </c>
      <c r="G125" s="127">
        <v>9.1999999999999993</v>
      </c>
      <c r="H125" s="77" t="s">
        <v>274</v>
      </c>
      <c r="I125" s="78" t="s">
        <v>24</v>
      </c>
      <c r="J125" s="79" t="s">
        <v>124</v>
      </c>
      <c r="K125" s="83">
        <v>3</v>
      </c>
      <c r="L125" s="80" t="s">
        <v>450</v>
      </c>
      <c r="M125" s="81"/>
    </row>
    <row r="126" spans="1:13" s="22" customFormat="1" ht="87.6" customHeight="1" thickBot="1" x14ac:dyDescent="0.3">
      <c r="A126" s="1"/>
      <c r="B126" s="2"/>
      <c r="C126" s="3"/>
      <c r="D126" s="127"/>
      <c r="E126" s="127"/>
      <c r="F126" s="127"/>
      <c r="G126" s="127"/>
      <c r="H126" s="77" t="s">
        <v>275</v>
      </c>
      <c r="I126" s="78" t="s">
        <v>24</v>
      </c>
      <c r="J126" s="79" t="s">
        <v>17</v>
      </c>
      <c r="K126" s="79" t="s">
        <v>43</v>
      </c>
      <c r="L126" s="80" t="s">
        <v>512</v>
      </c>
    </row>
    <row r="127" spans="1:13" s="22" customFormat="1" ht="54.6" customHeight="1" thickBot="1" x14ac:dyDescent="0.3">
      <c r="A127" s="33" t="s">
        <v>276</v>
      </c>
      <c r="B127" s="34" t="s">
        <v>277</v>
      </c>
      <c r="C127" s="35" t="s">
        <v>38</v>
      </c>
      <c r="D127" s="129">
        <v>90</v>
      </c>
      <c r="E127" s="129">
        <v>0</v>
      </c>
      <c r="F127" s="129">
        <v>0</v>
      </c>
      <c r="G127" s="129">
        <v>0</v>
      </c>
      <c r="H127" s="89" t="s">
        <v>278</v>
      </c>
      <c r="I127" s="90" t="s">
        <v>35</v>
      </c>
      <c r="J127" s="91" t="s">
        <v>26</v>
      </c>
      <c r="K127" s="91" t="s">
        <v>26</v>
      </c>
      <c r="L127" s="92" t="s">
        <v>513</v>
      </c>
    </row>
    <row r="128" spans="1:13" s="22" customFormat="1" ht="40.200000000000003" thickBot="1" x14ac:dyDescent="0.3">
      <c r="A128" s="33" t="s">
        <v>279</v>
      </c>
      <c r="B128" s="34" t="s">
        <v>280</v>
      </c>
      <c r="C128" s="35"/>
      <c r="D128" s="128">
        <f>SUM(D129:D129)</f>
        <v>160</v>
      </c>
      <c r="E128" s="128">
        <f>SUM(E129:E129)</f>
        <v>95.3</v>
      </c>
      <c r="F128" s="128">
        <f>SUM(F129:F129)</f>
        <v>95.3</v>
      </c>
      <c r="G128" s="128">
        <f>SUM(G129:G129)</f>
        <v>0</v>
      </c>
      <c r="H128" s="35"/>
      <c r="I128" s="36"/>
      <c r="J128" s="37"/>
      <c r="K128" s="37"/>
      <c r="L128" s="38"/>
    </row>
    <row r="129" spans="1:13" s="22" customFormat="1" ht="202.35" customHeight="1" x14ac:dyDescent="0.25">
      <c r="A129" s="33" t="s">
        <v>281</v>
      </c>
      <c r="B129" s="34" t="s">
        <v>280</v>
      </c>
      <c r="C129" s="35" t="s">
        <v>38</v>
      </c>
      <c r="D129" s="129">
        <v>160</v>
      </c>
      <c r="E129" s="129">
        <v>95.3</v>
      </c>
      <c r="F129" s="129">
        <v>95.3</v>
      </c>
      <c r="G129" s="129">
        <v>0</v>
      </c>
      <c r="H129" s="35" t="s">
        <v>282</v>
      </c>
      <c r="I129" s="36" t="s">
        <v>24</v>
      </c>
      <c r="J129" s="37" t="s">
        <v>68</v>
      </c>
      <c r="K129" s="37" t="s">
        <v>68</v>
      </c>
      <c r="L129" s="38" t="s">
        <v>432</v>
      </c>
    </row>
    <row r="130" spans="1:13" s="22" customFormat="1" ht="52.8" x14ac:dyDescent="0.25">
      <c r="A130" s="29" t="s">
        <v>283</v>
      </c>
      <c r="B130" s="30" t="s">
        <v>469</v>
      </c>
      <c r="C130" s="31"/>
      <c r="D130" s="126">
        <f>SUM(D131:D133)</f>
        <v>2403.6999999999998</v>
      </c>
      <c r="E130" s="126">
        <f>SUM(E131:E133)</f>
        <v>3635.8</v>
      </c>
      <c r="F130" s="126">
        <f>SUM(F131:F133)</f>
        <v>2676.9999999999995</v>
      </c>
      <c r="G130" s="126">
        <f>SUM(G131:G133)</f>
        <v>958.8</v>
      </c>
      <c r="H130" s="85" t="s">
        <v>284</v>
      </c>
      <c r="I130" s="86" t="s">
        <v>16</v>
      </c>
      <c r="J130" s="87" t="s">
        <v>26</v>
      </c>
      <c r="K130" s="87" t="s">
        <v>26</v>
      </c>
      <c r="L130" s="32"/>
    </row>
    <row r="131" spans="1:13" s="22" customFormat="1" ht="26.4" x14ac:dyDescent="0.25">
      <c r="A131" s="1"/>
      <c r="B131" s="2"/>
      <c r="C131" s="3"/>
      <c r="D131" s="127"/>
      <c r="E131" s="127"/>
      <c r="F131" s="127"/>
      <c r="G131" s="127"/>
      <c r="H131" s="3" t="s">
        <v>285</v>
      </c>
      <c r="I131" s="5" t="s">
        <v>28</v>
      </c>
      <c r="J131" s="6" t="s">
        <v>286</v>
      </c>
      <c r="K131" s="6">
        <v>8.25</v>
      </c>
      <c r="L131" s="7" t="s">
        <v>460</v>
      </c>
    </row>
    <row r="132" spans="1:13" s="22" customFormat="1" ht="26.4" x14ac:dyDescent="0.25">
      <c r="A132" s="1"/>
      <c r="B132" s="2"/>
      <c r="C132" s="3"/>
      <c r="D132" s="127"/>
      <c r="E132" s="127"/>
      <c r="F132" s="127"/>
      <c r="G132" s="127"/>
      <c r="H132" s="3" t="s">
        <v>287</v>
      </c>
      <c r="I132" s="5" t="s">
        <v>28</v>
      </c>
      <c r="J132" s="6" t="s">
        <v>288</v>
      </c>
      <c r="K132" s="6">
        <v>7.41</v>
      </c>
      <c r="L132" s="7" t="s">
        <v>460</v>
      </c>
    </row>
    <row r="133" spans="1:13" s="22" customFormat="1" ht="28.8" customHeight="1" x14ac:dyDescent="0.25">
      <c r="A133" s="33" t="s">
        <v>289</v>
      </c>
      <c r="B133" s="34" t="s">
        <v>290</v>
      </c>
      <c r="C133" s="35"/>
      <c r="D133" s="128">
        <f>D134+D135+D136+D137+D140+D142+D143+D144+D147</f>
        <v>2403.6999999999998</v>
      </c>
      <c r="E133" s="128">
        <f>E134+E135+E136+E137+E140+E142+E143+E144+E147</f>
        <v>3635.8</v>
      </c>
      <c r="F133" s="128">
        <f>F134+F135+F136+F137+F140+F142+F143+F144+F147-0.1</f>
        <v>2676.9999999999995</v>
      </c>
      <c r="G133" s="128">
        <f>G134+G135+G136+G137+G140+G142+G143+G144+G147+0.1</f>
        <v>958.8</v>
      </c>
      <c r="H133" s="35"/>
      <c r="I133" s="36"/>
      <c r="J133" s="37"/>
      <c r="K133" s="37"/>
      <c r="L133" s="38"/>
    </row>
    <row r="134" spans="1:13" s="22" customFormat="1" ht="56.25" customHeight="1" thickBot="1" x14ac:dyDescent="0.3">
      <c r="A134" s="33" t="s">
        <v>291</v>
      </c>
      <c r="B134" s="34" t="s">
        <v>292</v>
      </c>
      <c r="C134" s="35" t="s">
        <v>40</v>
      </c>
      <c r="D134" s="129">
        <v>10.7</v>
      </c>
      <c r="E134" s="129">
        <v>8.1999999999999993</v>
      </c>
      <c r="F134" s="129">
        <v>8.1999999999999993</v>
      </c>
      <c r="G134" s="129">
        <v>0</v>
      </c>
      <c r="H134" s="35" t="s">
        <v>293</v>
      </c>
      <c r="I134" s="36" t="s">
        <v>24</v>
      </c>
      <c r="J134" s="37" t="s">
        <v>43</v>
      </c>
      <c r="K134" s="37" t="s">
        <v>43</v>
      </c>
      <c r="L134" s="38" t="s">
        <v>433</v>
      </c>
    </row>
    <row r="135" spans="1:13" s="22" customFormat="1" ht="68.400000000000006" customHeight="1" thickBot="1" x14ac:dyDescent="0.3">
      <c r="A135" s="33" t="s">
        <v>294</v>
      </c>
      <c r="B135" s="34" t="s">
        <v>476</v>
      </c>
      <c r="C135" s="35" t="s">
        <v>38</v>
      </c>
      <c r="D135" s="129">
        <v>3</v>
      </c>
      <c r="E135" s="129">
        <v>3</v>
      </c>
      <c r="F135" s="129">
        <v>0</v>
      </c>
      <c r="G135" s="129">
        <v>3</v>
      </c>
      <c r="H135" s="69" t="s">
        <v>295</v>
      </c>
      <c r="I135" s="70" t="s">
        <v>16</v>
      </c>
      <c r="J135" s="71" t="s">
        <v>37</v>
      </c>
      <c r="K135" s="122">
        <v>1</v>
      </c>
      <c r="L135" s="72" t="s">
        <v>514</v>
      </c>
      <c r="M135" s="81"/>
    </row>
    <row r="136" spans="1:13" s="22" customFormat="1" ht="83.25" customHeight="1" thickBot="1" x14ac:dyDescent="0.3">
      <c r="A136" s="33" t="s">
        <v>296</v>
      </c>
      <c r="B136" s="34" t="s">
        <v>297</v>
      </c>
      <c r="C136" s="35" t="s">
        <v>38</v>
      </c>
      <c r="D136" s="129">
        <v>50</v>
      </c>
      <c r="E136" s="129">
        <v>171.5</v>
      </c>
      <c r="F136" s="131">
        <v>171.5</v>
      </c>
      <c r="G136" s="131">
        <v>0</v>
      </c>
      <c r="H136" s="35" t="s">
        <v>42</v>
      </c>
      <c r="I136" s="36" t="s">
        <v>24</v>
      </c>
      <c r="J136" s="37" t="s">
        <v>26</v>
      </c>
      <c r="K136" s="37" t="s">
        <v>26</v>
      </c>
      <c r="L136" s="38" t="s">
        <v>453</v>
      </c>
    </row>
    <row r="137" spans="1:13" s="22" customFormat="1" ht="184.8" x14ac:dyDescent="0.25">
      <c r="A137" s="33" t="s">
        <v>298</v>
      </c>
      <c r="B137" s="34" t="s">
        <v>299</v>
      </c>
      <c r="C137" s="35"/>
      <c r="D137" s="128">
        <f>SUM(D138:D139)</f>
        <v>1020</v>
      </c>
      <c r="E137" s="128">
        <f>SUM(E138:E139)</f>
        <v>1020</v>
      </c>
      <c r="F137" s="128">
        <f>SUM(F138:F139)</f>
        <v>75.400000000000006</v>
      </c>
      <c r="G137" s="128">
        <f>SUM(G138:G139)</f>
        <v>944.6</v>
      </c>
      <c r="H137" s="35" t="s">
        <v>300</v>
      </c>
      <c r="I137" s="36" t="s">
        <v>35</v>
      </c>
      <c r="J137" s="37" t="s">
        <v>25</v>
      </c>
      <c r="K137" s="93" t="s">
        <v>25</v>
      </c>
      <c r="L137" s="38" t="s">
        <v>515</v>
      </c>
    </row>
    <row r="138" spans="1:13" s="22" customFormat="1" x14ac:dyDescent="0.25">
      <c r="A138" s="1"/>
      <c r="B138" s="2"/>
      <c r="C138" s="3" t="s">
        <v>115</v>
      </c>
      <c r="D138" s="127">
        <v>720</v>
      </c>
      <c r="E138" s="127">
        <v>720</v>
      </c>
      <c r="F138" s="127">
        <v>0</v>
      </c>
      <c r="G138" s="127">
        <v>720</v>
      </c>
      <c r="H138" s="3"/>
      <c r="I138" s="5"/>
      <c r="J138" s="6"/>
      <c r="K138" s="6"/>
      <c r="L138" s="7"/>
    </row>
    <row r="139" spans="1:13" s="22" customFormat="1" x14ac:dyDescent="0.25">
      <c r="A139" s="1"/>
      <c r="B139" s="2"/>
      <c r="C139" s="3" t="s">
        <v>40</v>
      </c>
      <c r="D139" s="127">
        <v>300</v>
      </c>
      <c r="E139" s="127">
        <v>300</v>
      </c>
      <c r="F139" s="127">
        <v>75.400000000000006</v>
      </c>
      <c r="G139" s="127">
        <v>224.6</v>
      </c>
      <c r="H139" s="3"/>
      <c r="I139" s="5"/>
      <c r="J139" s="6"/>
      <c r="K139" s="82"/>
      <c r="L139" s="7"/>
    </row>
    <row r="140" spans="1:13" s="22" customFormat="1" ht="39.6" x14ac:dyDescent="0.25">
      <c r="A140" s="33" t="s">
        <v>301</v>
      </c>
      <c r="B140" s="34" t="s">
        <v>302</v>
      </c>
      <c r="C140" s="35"/>
      <c r="D140" s="128">
        <f>SUM(D141:D141)</f>
        <v>1320</v>
      </c>
      <c r="E140" s="128">
        <f>SUM(E141:E141)</f>
        <v>1523.6</v>
      </c>
      <c r="F140" s="128">
        <f>SUM(F141:F141)</f>
        <v>1522.3</v>
      </c>
      <c r="G140" s="128">
        <f>SUM(G141:G141)</f>
        <v>1.3</v>
      </c>
      <c r="H140" s="35" t="s">
        <v>303</v>
      </c>
      <c r="I140" s="36" t="s">
        <v>304</v>
      </c>
      <c r="J140" s="37" t="s">
        <v>305</v>
      </c>
      <c r="K140" s="84">
        <v>950</v>
      </c>
      <c r="L140" s="38" t="s">
        <v>434</v>
      </c>
    </row>
    <row r="141" spans="1:13" s="22" customFormat="1" x14ac:dyDescent="0.25">
      <c r="A141" s="1"/>
      <c r="B141" s="2"/>
      <c r="C141" s="3" t="s">
        <v>38</v>
      </c>
      <c r="D141" s="127">
        <v>1320</v>
      </c>
      <c r="E141" s="127">
        <v>1523.6</v>
      </c>
      <c r="F141" s="127">
        <v>1522.3</v>
      </c>
      <c r="G141" s="127">
        <v>1.3</v>
      </c>
      <c r="H141" s="3"/>
      <c r="I141" s="5"/>
      <c r="J141" s="6"/>
      <c r="K141" s="6"/>
      <c r="L141" s="7"/>
    </row>
    <row r="142" spans="1:13" s="22" customFormat="1" ht="79.2" x14ac:dyDescent="0.25">
      <c r="A142" s="33" t="s">
        <v>306</v>
      </c>
      <c r="B142" s="34" t="s">
        <v>519</v>
      </c>
      <c r="C142" s="35" t="s">
        <v>38</v>
      </c>
      <c r="D142" s="129">
        <v>0</v>
      </c>
      <c r="E142" s="129">
        <v>450</v>
      </c>
      <c r="F142" s="129">
        <v>450</v>
      </c>
      <c r="G142" s="129">
        <v>0</v>
      </c>
      <c r="H142" s="35" t="s">
        <v>307</v>
      </c>
      <c r="I142" s="36" t="s">
        <v>35</v>
      </c>
      <c r="J142" s="37" t="s">
        <v>25</v>
      </c>
      <c r="K142" s="37" t="s">
        <v>25</v>
      </c>
      <c r="L142" s="38" t="s">
        <v>435</v>
      </c>
    </row>
    <row r="143" spans="1:13" s="22" customFormat="1" ht="67.5" customHeight="1" x14ac:dyDescent="0.25">
      <c r="A143" s="33" t="s">
        <v>308</v>
      </c>
      <c r="B143" s="34" t="s">
        <v>309</v>
      </c>
      <c r="C143" s="35"/>
      <c r="D143" s="129">
        <v>0</v>
      </c>
      <c r="E143" s="129">
        <v>0</v>
      </c>
      <c r="F143" s="129">
        <v>0</v>
      </c>
      <c r="G143" s="129">
        <v>0</v>
      </c>
      <c r="H143" s="35" t="s">
        <v>307</v>
      </c>
      <c r="I143" s="36" t="s">
        <v>35</v>
      </c>
      <c r="J143" s="37" t="s">
        <v>26</v>
      </c>
      <c r="K143" s="37" t="s">
        <v>26</v>
      </c>
      <c r="L143" s="38" t="s">
        <v>436</v>
      </c>
    </row>
    <row r="144" spans="1:13" s="22" customFormat="1" ht="145.19999999999999" x14ac:dyDescent="0.25">
      <c r="A144" s="33" t="s">
        <v>310</v>
      </c>
      <c r="B144" s="34" t="s">
        <v>311</v>
      </c>
      <c r="C144" s="35"/>
      <c r="D144" s="128">
        <f>SUM(D145:D146)</f>
        <v>0</v>
      </c>
      <c r="E144" s="128">
        <f>SUM(E145:E146)</f>
        <v>450.5</v>
      </c>
      <c r="F144" s="128">
        <f>SUM(F145:F146)</f>
        <v>440.7</v>
      </c>
      <c r="G144" s="128">
        <f>SUM(G145:G146)</f>
        <v>9.8000000000000007</v>
      </c>
      <c r="H144" s="35" t="s">
        <v>50</v>
      </c>
      <c r="I144" s="36" t="s">
        <v>35</v>
      </c>
      <c r="J144" s="37" t="s">
        <v>25</v>
      </c>
      <c r="K144" s="37" t="s">
        <v>25</v>
      </c>
      <c r="L144" s="38" t="s">
        <v>516</v>
      </c>
    </row>
    <row r="145" spans="1:12" s="22" customFormat="1" x14ac:dyDescent="0.25">
      <c r="A145" s="1"/>
      <c r="B145" s="2"/>
      <c r="C145" s="3" t="s">
        <v>249</v>
      </c>
      <c r="D145" s="127">
        <v>0</v>
      </c>
      <c r="E145" s="127">
        <v>442</v>
      </c>
      <c r="F145" s="127">
        <v>440.7</v>
      </c>
      <c r="G145" s="127">
        <v>1.3</v>
      </c>
      <c r="H145" s="3"/>
      <c r="I145" s="5"/>
      <c r="J145" s="6"/>
      <c r="K145" s="6"/>
      <c r="L145" s="7"/>
    </row>
    <row r="146" spans="1:12" s="22" customFormat="1" x14ac:dyDescent="0.25">
      <c r="A146" s="1"/>
      <c r="B146" s="2"/>
      <c r="C146" s="3" t="s">
        <v>38</v>
      </c>
      <c r="D146" s="132">
        <v>0</v>
      </c>
      <c r="E146" s="132">
        <v>8.5</v>
      </c>
      <c r="F146" s="132">
        <v>0</v>
      </c>
      <c r="G146" s="132">
        <v>8.5</v>
      </c>
      <c r="H146" s="3"/>
      <c r="I146" s="5"/>
      <c r="J146" s="6"/>
      <c r="K146" s="6"/>
      <c r="L146" s="7"/>
    </row>
    <row r="147" spans="1:12" s="22" customFormat="1" ht="132.6" thickBot="1" x14ac:dyDescent="0.3">
      <c r="A147" s="33" t="s">
        <v>312</v>
      </c>
      <c r="B147" s="34" t="s">
        <v>477</v>
      </c>
      <c r="C147" s="35" t="s">
        <v>38</v>
      </c>
      <c r="D147" s="129">
        <v>0</v>
      </c>
      <c r="E147" s="129">
        <v>9</v>
      </c>
      <c r="F147" s="129">
        <v>9</v>
      </c>
      <c r="G147" s="129">
        <v>0</v>
      </c>
      <c r="H147" s="35" t="s">
        <v>313</v>
      </c>
      <c r="I147" s="36" t="s">
        <v>24</v>
      </c>
      <c r="J147" s="37" t="s">
        <v>43</v>
      </c>
      <c r="K147" s="37" t="s">
        <v>43</v>
      </c>
      <c r="L147" s="38" t="s">
        <v>437</v>
      </c>
    </row>
    <row r="148" spans="1:12" s="22" customFormat="1" ht="39.6" x14ac:dyDescent="0.25">
      <c r="A148" s="29" t="s">
        <v>314</v>
      </c>
      <c r="B148" s="30" t="s">
        <v>468</v>
      </c>
      <c r="C148" s="31"/>
      <c r="D148" s="126">
        <f>D149+D150+D151+D170</f>
        <v>281.3</v>
      </c>
      <c r="E148" s="126">
        <f>E149+E150+E151+E170</f>
        <v>692.80000000000007</v>
      </c>
      <c r="F148" s="126">
        <f>F149+F150+F151+F170</f>
        <v>239.1</v>
      </c>
      <c r="G148" s="126">
        <f>G149+G150+G151+G170</f>
        <v>453.7</v>
      </c>
      <c r="H148" s="85" t="s">
        <v>315</v>
      </c>
      <c r="I148" s="86" t="s">
        <v>35</v>
      </c>
      <c r="J148" s="108">
        <v>11</v>
      </c>
      <c r="K148" s="108">
        <v>9</v>
      </c>
      <c r="L148" s="118"/>
    </row>
    <row r="149" spans="1:12" s="22" customFormat="1" ht="66" x14ac:dyDescent="0.25">
      <c r="A149" s="1"/>
      <c r="B149" s="2"/>
      <c r="C149" s="3"/>
      <c r="D149" s="127"/>
      <c r="E149" s="127"/>
      <c r="F149" s="127"/>
      <c r="G149" s="127"/>
      <c r="H149" s="3" t="s">
        <v>316</v>
      </c>
      <c r="I149" s="5" t="s">
        <v>35</v>
      </c>
      <c r="J149" s="99" t="s">
        <v>26</v>
      </c>
      <c r="K149" s="99" t="s">
        <v>26</v>
      </c>
      <c r="L149" s="100"/>
    </row>
    <row r="150" spans="1:12" s="22" customFormat="1" ht="66" x14ac:dyDescent="0.25">
      <c r="A150" s="1"/>
      <c r="B150" s="2"/>
      <c r="C150" s="3"/>
      <c r="D150" s="127"/>
      <c r="E150" s="127"/>
      <c r="F150" s="127"/>
      <c r="G150" s="127"/>
      <c r="H150" s="3" t="s">
        <v>317</v>
      </c>
      <c r="I150" s="5" t="s">
        <v>35</v>
      </c>
      <c r="J150" s="99" t="s">
        <v>25</v>
      </c>
      <c r="K150" s="107">
        <v>100</v>
      </c>
      <c r="L150" s="100"/>
    </row>
    <row r="151" spans="1:12" s="22" customFormat="1" ht="56.4" customHeight="1" x14ac:dyDescent="0.25">
      <c r="A151" s="33" t="s">
        <v>318</v>
      </c>
      <c r="B151" s="34" t="s">
        <v>378</v>
      </c>
      <c r="C151" s="35"/>
      <c r="D151" s="128">
        <f>D152+D155+D157+D160+D161+D162+D163+D164+D165+D166+D169</f>
        <v>256.8</v>
      </c>
      <c r="E151" s="128">
        <f>E152+E155+E157+E160+E161+E162+E163+E164+E165+E166+E169</f>
        <v>664.30000000000007</v>
      </c>
      <c r="F151" s="128">
        <f>F152+F155+F157+F160+F161+F162+F163+F164+F165+F166+F169</f>
        <v>230.6</v>
      </c>
      <c r="G151" s="128">
        <f>G152+G155+G157+G160+G161+G162+G163+G164+G165+G166+G169</f>
        <v>433.7</v>
      </c>
      <c r="H151" s="35"/>
      <c r="I151" s="36"/>
      <c r="J151" s="37"/>
      <c r="K151" s="37"/>
      <c r="L151" s="38"/>
    </row>
    <row r="152" spans="1:12" s="22" customFormat="1" ht="39.6" x14ac:dyDescent="0.25">
      <c r="A152" s="33" t="s">
        <v>319</v>
      </c>
      <c r="B152" s="34" t="s">
        <v>379</v>
      </c>
      <c r="C152" s="35"/>
      <c r="D152" s="128">
        <f>SUM(D153:D154)</f>
        <v>77</v>
      </c>
      <c r="E152" s="128">
        <f>SUM(E153:E154)</f>
        <v>92</v>
      </c>
      <c r="F152" s="128">
        <f>SUM(F153:F154)</f>
        <v>82.600000000000009</v>
      </c>
      <c r="G152" s="128">
        <f>SUM(G153:G154)</f>
        <v>9.4</v>
      </c>
      <c r="H152" s="35" t="s">
        <v>320</v>
      </c>
      <c r="I152" s="36" t="s">
        <v>321</v>
      </c>
      <c r="J152" s="37" t="s">
        <v>25</v>
      </c>
      <c r="K152" s="37" t="s">
        <v>25</v>
      </c>
      <c r="L152" s="38" t="s">
        <v>438</v>
      </c>
    </row>
    <row r="153" spans="1:12" s="22" customFormat="1" x14ac:dyDescent="0.25">
      <c r="A153" s="1"/>
      <c r="B153" s="2"/>
      <c r="C153" s="3" t="s">
        <v>249</v>
      </c>
      <c r="D153" s="127">
        <v>0</v>
      </c>
      <c r="E153" s="127">
        <v>5</v>
      </c>
      <c r="F153" s="127">
        <v>4.4000000000000004</v>
      </c>
      <c r="G153" s="127">
        <v>0.6</v>
      </c>
      <c r="H153" s="3"/>
      <c r="I153" s="5"/>
      <c r="J153" s="6"/>
      <c r="K153" s="6"/>
      <c r="L153" s="7"/>
    </row>
    <row r="154" spans="1:12" s="22" customFormat="1" x14ac:dyDescent="0.25">
      <c r="A154" s="1"/>
      <c r="B154" s="2"/>
      <c r="C154" s="3" t="s">
        <v>38</v>
      </c>
      <c r="D154" s="127">
        <v>77</v>
      </c>
      <c r="E154" s="127">
        <v>87</v>
      </c>
      <c r="F154" s="127">
        <v>78.2</v>
      </c>
      <c r="G154" s="127">
        <v>8.8000000000000007</v>
      </c>
      <c r="H154" s="3"/>
      <c r="I154" s="5"/>
      <c r="J154" s="6"/>
      <c r="K154" s="6"/>
      <c r="L154" s="7"/>
    </row>
    <row r="155" spans="1:12" s="22" customFormat="1" ht="39.6" x14ac:dyDescent="0.25">
      <c r="A155" s="33" t="s">
        <v>322</v>
      </c>
      <c r="B155" s="34" t="s">
        <v>380</v>
      </c>
      <c r="C155" s="35"/>
      <c r="D155" s="128">
        <f>SUM(D156:D156)</f>
        <v>88</v>
      </c>
      <c r="E155" s="128">
        <f>SUM(E156:E156)</f>
        <v>109.5</v>
      </c>
      <c r="F155" s="128">
        <f>SUM(F156:F156)</f>
        <v>102.7</v>
      </c>
      <c r="G155" s="128">
        <f>SUM(G156:G156)</f>
        <v>6.8</v>
      </c>
      <c r="H155" s="35" t="s">
        <v>323</v>
      </c>
      <c r="I155" s="36" t="s">
        <v>24</v>
      </c>
      <c r="J155" s="37" t="s">
        <v>71</v>
      </c>
      <c r="K155" s="37" t="s">
        <v>71</v>
      </c>
      <c r="L155" s="38" t="s">
        <v>439</v>
      </c>
    </row>
    <row r="156" spans="1:12" s="22" customFormat="1" x14ac:dyDescent="0.25">
      <c r="A156" s="1"/>
      <c r="B156" s="2"/>
      <c r="C156" s="3" t="s">
        <v>40</v>
      </c>
      <c r="D156" s="127">
        <v>88</v>
      </c>
      <c r="E156" s="127">
        <v>109.5</v>
      </c>
      <c r="F156" s="132">
        <v>102.7</v>
      </c>
      <c r="G156" s="132">
        <v>6.8</v>
      </c>
      <c r="H156" s="3"/>
      <c r="I156" s="5"/>
      <c r="J156" s="6"/>
      <c r="K156" s="6"/>
      <c r="L156" s="7"/>
    </row>
    <row r="157" spans="1:12" s="22" customFormat="1" ht="66" x14ac:dyDescent="0.25">
      <c r="A157" s="33" t="s">
        <v>324</v>
      </c>
      <c r="B157" s="34" t="s">
        <v>381</v>
      </c>
      <c r="C157" s="35"/>
      <c r="D157" s="128">
        <f>SUM(D158:D159)</f>
        <v>40</v>
      </c>
      <c r="E157" s="128">
        <f>SUM(E158:E159)</f>
        <v>8.5</v>
      </c>
      <c r="F157" s="128">
        <f>SUM(F158:F159)</f>
        <v>5</v>
      </c>
      <c r="G157" s="128">
        <f>SUM(G158:G159)</f>
        <v>3.5</v>
      </c>
      <c r="H157" s="69" t="s">
        <v>325</v>
      </c>
      <c r="I157" s="70" t="s">
        <v>24</v>
      </c>
      <c r="J157" s="71" t="s">
        <v>17</v>
      </c>
      <c r="K157" s="71" t="s">
        <v>43</v>
      </c>
      <c r="L157" s="72" t="s">
        <v>517</v>
      </c>
    </row>
    <row r="158" spans="1:12" s="22" customFormat="1" x14ac:dyDescent="0.25">
      <c r="A158" s="1"/>
      <c r="B158" s="2"/>
      <c r="C158" s="3" t="s">
        <v>40</v>
      </c>
      <c r="D158" s="127">
        <v>24.8</v>
      </c>
      <c r="E158" s="127">
        <v>3.3</v>
      </c>
      <c r="F158" s="127">
        <v>3.3</v>
      </c>
      <c r="G158" s="127">
        <v>0</v>
      </c>
      <c r="H158" s="3"/>
      <c r="I158" s="5"/>
      <c r="J158" s="6"/>
      <c r="K158" s="6"/>
      <c r="L158" s="7"/>
    </row>
    <row r="159" spans="1:12" s="22" customFormat="1" x14ac:dyDescent="0.25">
      <c r="A159" s="1"/>
      <c r="B159" s="2"/>
      <c r="C159" s="3" t="s">
        <v>38</v>
      </c>
      <c r="D159" s="127">
        <v>15.2</v>
      </c>
      <c r="E159" s="127">
        <v>5.2</v>
      </c>
      <c r="F159" s="127">
        <v>1.7</v>
      </c>
      <c r="G159" s="127">
        <v>3.5</v>
      </c>
      <c r="H159" s="3"/>
      <c r="I159" s="5"/>
      <c r="J159" s="6"/>
      <c r="K159" s="6"/>
      <c r="L159" s="7"/>
    </row>
    <row r="160" spans="1:12" s="22" customFormat="1" ht="111.6" customHeight="1" x14ac:dyDescent="0.25">
      <c r="A160" s="33" t="s">
        <v>326</v>
      </c>
      <c r="B160" s="34" t="s">
        <v>382</v>
      </c>
      <c r="C160" s="35" t="s">
        <v>38</v>
      </c>
      <c r="D160" s="129">
        <v>5</v>
      </c>
      <c r="E160" s="129">
        <v>5</v>
      </c>
      <c r="F160" s="129">
        <v>4.7</v>
      </c>
      <c r="G160" s="129">
        <v>0.3</v>
      </c>
      <c r="H160" s="35" t="s">
        <v>327</v>
      </c>
      <c r="I160" s="36" t="s">
        <v>321</v>
      </c>
      <c r="J160" s="37" t="s">
        <v>94</v>
      </c>
      <c r="K160" s="37" t="s">
        <v>94</v>
      </c>
      <c r="L160" s="38" t="s">
        <v>440</v>
      </c>
    </row>
    <row r="161" spans="1:13" s="22" customFormat="1" ht="79.5" customHeight="1" x14ac:dyDescent="0.25">
      <c r="A161" s="33" t="s">
        <v>328</v>
      </c>
      <c r="B161" s="34" t="s">
        <v>383</v>
      </c>
      <c r="C161" s="35" t="s">
        <v>38</v>
      </c>
      <c r="D161" s="129">
        <v>23.8</v>
      </c>
      <c r="E161" s="129">
        <v>23.8</v>
      </c>
      <c r="F161" s="129">
        <v>23.4</v>
      </c>
      <c r="G161" s="129">
        <v>0.4</v>
      </c>
      <c r="H161" s="35" t="s">
        <v>185</v>
      </c>
      <c r="I161" s="36" t="s">
        <v>24</v>
      </c>
      <c r="J161" s="37" t="s">
        <v>329</v>
      </c>
      <c r="K161" s="37" t="s">
        <v>329</v>
      </c>
      <c r="L161" s="38" t="s">
        <v>518</v>
      </c>
    </row>
    <row r="162" spans="1:13" s="22" customFormat="1" ht="56.25" customHeight="1" x14ac:dyDescent="0.25">
      <c r="A162" s="33" t="s">
        <v>330</v>
      </c>
      <c r="B162" s="34" t="s">
        <v>384</v>
      </c>
      <c r="C162" s="35" t="s">
        <v>38</v>
      </c>
      <c r="D162" s="129">
        <v>5</v>
      </c>
      <c r="E162" s="129">
        <v>5</v>
      </c>
      <c r="F162" s="129">
        <v>5</v>
      </c>
      <c r="G162" s="129">
        <v>0</v>
      </c>
      <c r="H162" s="69" t="s">
        <v>331</v>
      </c>
      <c r="I162" s="70" t="s">
        <v>24</v>
      </c>
      <c r="J162" s="71" t="s">
        <v>332</v>
      </c>
      <c r="K162" s="71" t="s">
        <v>333</v>
      </c>
      <c r="L162" s="72" t="s">
        <v>454</v>
      </c>
    </row>
    <row r="163" spans="1:13" s="22" customFormat="1" ht="69.599999999999994" customHeight="1" x14ac:dyDescent="0.25">
      <c r="A163" s="33" t="s">
        <v>334</v>
      </c>
      <c r="B163" s="34" t="s">
        <v>385</v>
      </c>
      <c r="C163" s="35" t="s">
        <v>38</v>
      </c>
      <c r="D163" s="129">
        <v>2</v>
      </c>
      <c r="E163" s="129">
        <v>2</v>
      </c>
      <c r="F163" s="129">
        <v>0</v>
      </c>
      <c r="G163" s="129">
        <v>2</v>
      </c>
      <c r="H163" s="35" t="s">
        <v>335</v>
      </c>
      <c r="I163" s="36" t="s">
        <v>24</v>
      </c>
      <c r="J163" s="37" t="s">
        <v>62</v>
      </c>
      <c r="K163" s="37" t="s">
        <v>62</v>
      </c>
      <c r="L163" s="38" t="s">
        <v>441</v>
      </c>
    </row>
    <row r="164" spans="1:13" s="22" customFormat="1" ht="44.4" customHeight="1" x14ac:dyDescent="0.25">
      <c r="A164" s="33" t="s">
        <v>336</v>
      </c>
      <c r="B164" s="34" t="s">
        <v>386</v>
      </c>
      <c r="C164" s="35" t="s">
        <v>38</v>
      </c>
      <c r="D164" s="129">
        <v>10</v>
      </c>
      <c r="E164" s="129">
        <v>0</v>
      </c>
      <c r="F164" s="129">
        <v>0</v>
      </c>
      <c r="G164" s="129">
        <v>0</v>
      </c>
      <c r="H164" s="35" t="s">
        <v>337</v>
      </c>
      <c r="I164" s="36" t="s">
        <v>24</v>
      </c>
      <c r="J164" s="37" t="s">
        <v>26</v>
      </c>
      <c r="K164" s="37" t="s">
        <v>26</v>
      </c>
      <c r="L164" s="38" t="s">
        <v>442</v>
      </c>
    </row>
    <row r="165" spans="1:13" s="22" customFormat="1" ht="43.2" customHeight="1" x14ac:dyDescent="0.25">
      <c r="A165" s="33" t="s">
        <v>338</v>
      </c>
      <c r="B165" s="34" t="s">
        <v>339</v>
      </c>
      <c r="C165" s="35"/>
      <c r="D165" s="129">
        <v>0</v>
      </c>
      <c r="E165" s="129">
        <v>0</v>
      </c>
      <c r="F165" s="129">
        <v>0</v>
      </c>
      <c r="G165" s="129">
        <v>0</v>
      </c>
      <c r="H165" s="35" t="s">
        <v>340</v>
      </c>
      <c r="I165" s="36" t="s">
        <v>24</v>
      </c>
      <c r="J165" s="37" t="s">
        <v>51</v>
      </c>
      <c r="K165" s="37" t="s">
        <v>51</v>
      </c>
      <c r="L165" s="38" t="s">
        <v>464</v>
      </c>
    </row>
    <row r="166" spans="1:13" s="22" customFormat="1" ht="39.6" x14ac:dyDescent="0.25">
      <c r="A166" s="33" t="s">
        <v>341</v>
      </c>
      <c r="B166" s="34" t="s">
        <v>446</v>
      </c>
      <c r="C166" s="35"/>
      <c r="D166" s="128">
        <f>SUM(D167:D168)</f>
        <v>6</v>
      </c>
      <c r="E166" s="128">
        <f>SUM(E167:E168)</f>
        <v>414.8</v>
      </c>
      <c r="F166" s="128">
        <f>SUM(F167:F168)</f>
        <v>3.6</v>
      </c>
      <c r="G166" s="128">
        <f>SUM(G167:G168)</f>
        <v>411.2</v>
      </c>
      <c r="H166" s="35" t="s">
        <v>340</v>
      </c>
      <c r="I166" s="36" t="s">
        <v>24</v>
      </c>
      <c r="J166" s="37" t="s">
        <v>43</v>
      </c>
      <c r="K166" s="37" t="s">
        <v>43</v>
      </c>
      <c r="L166" s="38" t="s">
        <v>443</v>
      </c>
    </row>
    <row r="167" spans="1:13" s="22" customFormat="1" ht="111.6" customHeight="1" x14ac:dyDescent="0.25">
      <c r="A167" s="1"/>
      <c r="B167" s="2"/>
      <c r="C167" s="3" t="s">
        <v>38</v>
      </c>
      <c r="D167" s="127">
        <v>6</v>
      </c>
      <c r="E167" s="127">
        <v>6</v>
      </c>
      <c r="F167" s="127">
        <v>3.6</v>
      </c>
      <c r="G167" s="127">
        <v>2.4</v>
      </c>
      <c r="H167" s="101" t="s">
        <v>342</v>
      </c>
      <c r="I167" s="102" t="s">
        <v>24</v>
      </c>
      <c r="J167" s="103" t="s">
        <v>26</v>
      </c>
      <c r="K167" s="103" t="s">
        <v>26</v>
      </c>
      <c r="L167" s="105" t="s">
        <v>447</v>
      </c>
      <c r="M167" s="81"/>
    </row>
    <row r="168" spans="1:13" s="22" customFormat="1" ht="13.8" thickBot="1" x14ac:dyDescent="0.3">
      <c r="A168" s="1"/>
      <c r="B168" s="2"/>
      <c r="C168" s="3" t="s">
        <v>249</v>
      </c>
      <c r="D168" s="127">
        <v>0</v>
      </c>
      <c r="E168" s="127">
        <v>408.8</v>
      </c>
      <c r="F168" s="127">
        <v>0</v>
      </c>
      <c r="G168" s="127">
        <v>408.8</v>
      </c>
      <c r="H168" s="3"/>
      <c r="I168" s="5"/>
      <c r="J168" s="6"/>
      <c r="K168" s="6"/>
      <c r="L168" s="7"/>
    </row>
    <row r="169" spans="1:13" s="22" customFormat="1" ht="30" customHeight="1" thickBot="1" x14ac:dyDescent="0.3">
      <c r="A169" s="33" t="s">
        <v>343</v>
      </c>
      <c r="B169" s="34" t="s">
        <v>344</v>
      </c>
      <c r="C169" s="35" t="s">
        <v>38</v>
      </c>
      <c r="D169" s="129">
        <v>0</v>
      </c>
      <c r="E169" s="129">
        <v>3.7</v>
      </c>
      <c r="F169" s="129">
        <v>3.6</v>
      </c>
      <c r="G169" s="129">
        <v>0.1</v>
      </c>
      <c r="H169" s="94" t="s">
        <v>345</v>
      </c>
      <c r="I169" s="95" t="s">
        <v>24</v>
      </c>
      <c r="J169" s="96" t="s">
        <v>43</v>
      </c>
      <c r="K169" s="106">
        <v>1</v>
      </c>
      <c r="L169" s="97" t="s">
        <v>448</v>
      </c>
    </row>
    <row r="170" spans="1:13" s="22" customFormat="1" ht="45.75" customHeight="1" thickBot="1" x14ac:dyDescent="0.3">
      <c r="A170" s="33" t="s">
        <v>346</v>
      </c>
      <c r="B170" s="34" t="s">
        <v>387</v>
      </c>
      <c r="C170" s="35"/>
      <c r="D170" s="128">
        <f>SUM(D171:D171)</f>
        <v>24.5</v>
      </c>
      <c r="E170" s="128">
        <f>SUM(E171:E171)</f>
        <v>28.5</v>
      </c>
      <c r="F170" s="128">
        <f>SUM(F171:F171)</f>
        <v>8.5</v>
      </c>
      <c r="G170" s="128">
        <f>SUM(G171:G171)</f>
        <v>20</v>
      </c>
      <c r="H170" s="35"/>
      <c r="I170" s="36"/>
      <c r="J170" s="37"/>
      <c r="K170" s="37"/>
      <c r="L170" s="38"/>
    </row>
    <row r="171" spans="1:13" s="22" customFormat="1" ht="121.5" customHeight="1" x14ac:dyDescent="0.25">
      <c r="A171" s="33" t="s">
        <v>347</v>
      </c>
      <c r="B171" s="34" t="s">
        <v>388</v>
      </c>
      <c r="C171" s="35"/>
      <c r="D171" s="128">
        <f>SUM(D172:D173)</f>
        <v>24.5</v>
      </c>
      <c r="E171" s="128">
        <f>SUM(E172:E173)</f>
        <v>28.5</v>
      </c>
      <c r="F171" s="128">
        <f>SUM(F172:F173)</f>
        <v>8.5</v>
      </c>
      <c r="G171" s="128">
        <f>SUM(G172:G173)</f>
        <v>20</v>
      </c>
      <c r="H171" s="69" t="s">
        <v>348</v>
      </c>
      <c r="I171" s="70" t="s">
        <v>16</v>
      </c>
      <c r="J171" s="71" t="s">
        <v>96</v>
      </c>
      <c r="K171" s="71" t="s">
        <v>124</v>
      </c>
      <c r="L171" s="72" t="s">
        <v>444</v>
      </c>
    </row>
    <row r="172" spans="1:13" s="22" customFormat="1" x14ac:dyDescent="0.25">
      <c r="A172" s="1"/>
      <c r="B172" s="2"/>
      <c r="C172" s="3" t="s">
        <v>38</v>
      </c>
      <c r="D172" s="127">
        <v>20</v>
      </c>
      <c r="E172" s="127">
        <v>24</v>
      </c>
      <c r="F172" s="127">
        <v>8.5</v>
      </c>
      <c r="G172" s="127">
        <v>15.5</v>
      </c>
      <c r="H172" s="3"/>
      <c r="I172" s="5"/>
      <c r="J172" s="6"/>
      <c r="K172" s="6"/>
      <c r="L172" s="7"/>
    </row>
    <row r="173" spans="1:13" s="22" customFormat="1" x14ac:dyDescent="0.25">
      <c r="A173" s="8"/>
      <c r="B173" s="9"/>
      <c r="C173" s="10" t="s">
        <v>40</v>
      </c>
      <c r="D173" s="133">
        <v>4.5</v>
      </c>
      <c r="E173" s="133">
        <v>4.5</v>
      </c>
      <c r="F173" s="133">
        <v>0</v>
      </c>
      <c r="G173" s="133">
        <v>4.5</v>
      </c>
      <c r="H173" s="10"/>
      <c r="I173" s="11"/>
      <c r="J173" s="12"/>
      <c r="K173" s="12"/>
      <c r="L173" s="13"/>
    </row>
    <row r="174" spans="1:13" s="39" customFormat="1" x14ac:dyDescent="0.25">
      <c r="A174" s="14"/>
      <c r="B174" s="14"/>
      <c r="C174" s="15"/>
      <c r="D174" s="134"/>
      <c r="E174" s="134"/>
      <c r="F174" s="134"/>
      <c r="G174" s="134"/>
      <c r="H174" s="15"/>
      <c r="I174" s="16"/>
      <c r="J174" s="17"/>
      <c r="K174" s="17"/>
      <c r="L174" s="15"/>
    </row>
    <row r="175" spans="1:13" s="39" customFormat="1" x14ac:dyDescent="0.25">
      <c r="A175" s="14"/>
      <c r="B175" s="14"/>
      <c r="C175" s="15"/>
      <c r="D175" s="134"/>
      <c r="E175" s="134"/>
      <c r="F175" s="134"/>
      <c r="G175" s="134"/>
      <c r="H175" s="15"/>
      <c r="I175" s="16"/>
      <c r="J175" s="17"/>
      <c r="K175" s="17"/>
      <c r="L175" s="15"/>
    </row>
    <row r="176" spans="1:13" s="22" customFormat="1" ht="52.8" x14ac:dyDescent="0.25">
      <c r="A176" s="42" t="s">
        <v>0</v>
      </c>
      <c r="B176" s="42" t="s">
        <v>1</v>
      </c>
      <c r="C176" s="42" t="s">
        <v>3</v>
      </c>
      <c r="D176" s="135" t="s">
        <v>4</v>
      </c>
      <c r="E176" s="135" t="s">
        <v>5</v>
      </c>
      <c r="F176" s="135" t="s">
        <v>6</v>
      </c>
      <c r="G176" s="136"/>
    </row>
    <row r="177" spans="1:7" s="22" customFormat="1" ht="26.4" x14ac:dyDescent="0.25">
      <c r="A177" s="2" t="s">
        <v>349</v>
      </c>
      <c r="B177" s="2" t="s">
        <v>350</v>
      </c>
      <c r="C177" s="18">
        <f>SUM(C178:C183)</f>
        <v>32934.6</v>
      </c>
      <c r="D177" s="137">
        <f>SUM(D178:D183)</f>
        <v>32466.5</v>
      </c>
      <c r="E177" s="137">
        <f>SUM(E178:E183)</f>
        <v>29777.399999999998</v>
      </c>
      <c r="F177" s="137">
        <f>SUM(F178:F183)</f>
        <v>2689.1</v>
      </c>
      <c r="G177" s="136"/>
    </row>
    <row r="178" spans="1:7" s="22" customFormat="1" ht="39.6" x14ac:dyDescent="0.25">
      <c r="A178" s="2" t="s">
        <v>38</v>
      </c>
      <c r="B178" s="2" t="s">
        <v>351</v>
      </c>
      <c r="C178" s="4">
        <v>23598.400000000001</v>
      </c>
      <c r="D178" s="124">
        <v>23459.9</v>
      </c>
      <c r="E178" s="124">
        <v>22558.2</v>
      </c>
      <c r="F178" s="124">
        <v>901.7</v>
      </c>
      <c r="G178" s="136"/>
    </row>
    <row r="179" spans="1:7" s="22" customFormat="1" ht="26.4" x14ac:dyDescent="0.25">
      <c r="A179" s="2" t="s">
        <v>249</v>
      </c>
      <c r="B179" s="2" t="s">
        <v>352</v>
      </c>
      <c r="C179" s="4">
        <v>0</v>
      </c>
      <c r="D179" s="124">
        <v>3755.8</v>
      </c>
      <c r="E179" s="124">
        <v>3339.6</v>
      </c>
      <c r="F179" s="124">
        <v>416.2</v>
      </c>
      <c r="G179" s="136"/>
    </row>
    <row r="180" spans="1:7" s="22" customFormat="1" x14ac:dyDescent="0.25">
      <c r="A180" s="2" t="s">
        <v>115</v>
      </c>
      <c r="B180" s="2" t="s">
        <v>353</v>
      </c>
      <c r="C180" s="4">
        <v>742.3</v>
      </c>
      <c r="D180" s="127">
        <v>742.3</v>
      </c>
      <c r="E180" s="127">
        <v>19.2</v>
      </c>
      <c r="F180" s="127">
        <v>723.1</v>
      </c>
      <c r="G180" s="136"/>
    </row>
    <row r="181" spans="1:7" s="22" customFormat="1" ht="39.6" x14ac:dyDescent="0.25">
      <c r="A181" s="2" t="s">
        <v>53</v>
      </c>
      <c r="B181" s="2" t="s">
        <v>354</v>
      </c>
      <c r="C181" s="4">
        <v>0</v>
      </c>
      <c r="D181" s="127">
        <v>878.3</v>
      </c>
      <c r="E181" s="127">
        <v>466.5</v>
      </c>
      <c r="F181" s="127">
        <v>411.8</v>
      </c>
      <c r="G181" s="136"/>
    </row>
    <row r="182" spans="1:7" s="22" customFormat="1" x14ac:dyDescent="0.25">
      <c r="A182" s="2" t="s">
        <v>39</v>
      </c>
      <c r="B182" s="2" t="s">
        <v>355</v>
      </c>
      <c r="C182" s="4">
        <v>4500</v>
      </c>
      <c r="D182" s="127">
        <v>59.7</v>
      </c>
      <c r="E182" s="127">
        <v>59.6</v>
      </c>
      <c r="F182" s="127">
        <v>0.1</v>
      </c>
      <c r="G182" s="136"/>
    </row>
    <row r="183" spans="1:7" s="22" customFormat="1" x14ac:dyDescent="0.25">
      <c r="A183" s="2" t="s">
        <v>40</v>
      </c>
      <c r="B183" s="2" t="s">
        <v>356</v>
      </c>
      <c r="C183" s="4">
        <v>4093.9</v>
      </c>
      <c r="D183" s="127">
        <v>3570.5</v>
      </c>
      <c r="E183" s="124">
        <v>3334.3</v>
      </c>
      <c r="F183" s="124">
        <v>236.2</v>
      </c>
      <c r="G183" s="136"/>
    </row>
    <row r="184" spans="1:7" s="22" customFormat="1" ht="26.4" x14ac:dyDescent="0.25">
      <c r="A184" s="19"/>
      <c r="B184" s="20" t="s">
        <v>357</v>
      </c>
      <c r="C184" s="21">
        <f>SUM(C177:C177)</f>
        <v>32934.6</v>
      </c>
      <c r="D184" s="138">
        <f>SUM(D177:D177)</f>
        <v>32466.5</v>
      </c>
      <c r="E184" s="138">
        <f>SUM(E177:E177)</f>
        <v>29777.399999999998</v>
      </c>
      <c r="F184" s="138">
        <f>SUM(F177:F177)</f>
        <v>2689.1</v>
      </c>
      <c r="G184" s="136"/>
    </row>
    <row r="186" spans="1:7" x14ac:dyDescent="0.25">
      <c r="F186" s="139"/>
    </row>
  </sheetData>
  <mergeCells count="15">
    <mergeCell ref="A1:L1"/>
    <mergeCell ref="A2:L2"/>
    <mergeCell ref="L90:L91"/>
    <mergeCell ref="F4:F6"/>
    <mergeCell ref="G4:G6"/>
    <mergeCell ref="H5:H6"/>
    <mergeCell ref="I5:I6"/>
    <mergeCell ref="L5:L6"/>
    <mergeCell ref="H4:L4"/>
    <mergeCell ref="J5:K5"/>
    <mergeCell ref="A4:A6"/>
    <mergeCell ref="B4:B6"/>
    <mergeCell ref="C4:C6"/>
    <mergeCell ref="D4:D6"/>
    <mergeCell ref="E4:E6"/>
  </mergeCells>
  <pageMargins left="0.4" right="0.4" top="0.4" bottom="0.4" header="0.4" footer="0.4"/>
  <pageSetup paperSize="9" scale="67" orientation="landscape" r:id="rId1"/>
  <rowBreaks count="14" manualBreakCount="14">
    <brk id="17" max="11" man="1"/>
    <brk id="29" max="11" man="1"/>
    <brk id="38" max="11" man="1"/>
    <brk id="50" max="11" man="1"/>
    <brk id="63" max="11" man="1"/>
    <brk id="72" max="11" man="1"/>
    <brk id="84" max="11" man="1"/>
    <brk id="91" max="11" man="1"/>
    <brk id="103" max="11" man="1"/>
    <brk id="118" max="11" man="1"/>
    <brk id="127" max="11" man="1"/>
    <brk id="137" max="11" man="1"/>
    <brk id="149" max="11" man="1"/>
    <brk id="16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Ataskaita</vt:lpstr>
      <vt:lpstr>007 programa</vt:lpstr>
      <vt:lpstr>'007 programa'!Print_Area</vt:lpstr>
      <vt:lpstr>Ataskaita!Print_Area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Mikalauskienė</dc:creator>
  <cp:lastModifiedBy>Inga Mikalauskienė</cp:lastModifiedBy>
  <cp:lastPrinted>2026-04-16T07:32:22Z</cp:lastPrinted>
  <dcterms:created xsi:type="dcterms:W3CDTF">2026-03-08T11:57:58Z</dcterms:created>
  <dcterms:modified xsi:type="dcterms:W3CDTF">2026-04-16T12:35:12Z</dcterms:modified>
</cp:coreProperties>
</file>